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93" i="1" l="1"/>
  <c r="E169" i="1"/>
  <c r="E170" i="1" s="1"/>
  <c r="E162" i="1"/>
  <c r="E159" i="1"/>
  <c r="E144" i="1"/>
  <c r="E138" i="1"/>
  <c r="E121" i="1"/>
  <c r="E107" i="1"/>
  <c r="E102" i="1"/>
  <c r="E103" i="1" s="1"/>
  <c r="E98" i="1"/>
  <c r="E99" i="1" s="1"/>
  <c r="E87" i="1"/>
  <c r="E88" i="1" s="1"/>
  <c r="E72" i="1"/>
  <c r="E68" i="1"/>
  <c r="E65" i="1"/>
  <c r="E60" i="1"/>
  <c r="E43" i="1"/>
  <c r="E37" i="1"/>
  <c r="E32" i="1"/>
  <c r="E24" i="1"/>
  <c r="E14" i="1"/>
  <c r="E163" i="1" l="1"/>
  <c r="E73" i="1"/>
  <c r="E44" i="1"/>
  <c r="E25" i="1"/>
  <c r="E171" i="1" l="1"/>
</calcChain>
</file>

<file path=xl/sharedStrings.xml><?xml version="1.0" encoding="utf-8"?>
<sst xmlns="http://schemas.openxmlformats.org/spreadsheetml/2006/main" count="300" uniqueCount="169">
  <si>
    <t>INAB-1-MOBILIARIO Y EQUIPO DE OFICINA</t>
  </si>
  <si>
    <t>COR</t>
  </si>
  <si>
    <t>CANT</t>
  </si>
  <si>
    <t>DESCRIPCION DEL BIEN</t>
  </si>
  <si>
    <t xml:space="preserve">SUB TOTAL </t>
  </si>
  <si>
    <t xml:space="preserve">TOTAL </t>
  </si>
  <si>
    <t>BAJA SEGÚN RESOLUCION CONTRALORIA GENERAL DE CUENTAS No. 774-2007</t>
  </si>
  <si>
    <t>INAB -1-11- MESAS PARA MAQUINAS DE ESCRIBIR O TELEFONOS</t>
  </si>
  <si>
    <t>INAB -2- MOBILIARIO  Y EQUIPO DE ENSEÑANZA</t>
  </si>
  <si>
    <t>INAB -2-2 PIZARRONES .</t>
  </si>
  <si>
    <t>TRASLADO A BIENES FUNGIBLES SEGÚN RESOLUCION DE LA CONTROLADURIA DE CUENTAS No. DAG-PROV-381-2011 CLAS: 735-I1-130-B-1-2011 CON FECHA 11 DE MARZO, 2011</t>
  </si>
  <si>
    <t xml:space="preserve">INAB -2-4-PROYECTORES Y RETROPROYECTORES </t>
  </si>
  <si>
    <t>INAB-2-5- CAMARAS FOTOGRAFICAS</t>
  </si>
  <si>
    <t xml:space="preserve">INAB -3-EQUIPO DE COMUNICACIÓN </t>
  </si>
  <si>
    <t>INAB -3-1-APARATOS TELEFONICOS</t>
  </si>
  <si>
    <t>INAB -3.6.VIDEOGRABADORAS</t>
  </si>
  <si>
    <t>INAB --4-EQUIPO DE TRANSPORTE</t>
  </si>
  <si>
    <t>INAB--4-1JEEP PICK UP Y AUTOMOVILES</t>
  </si>
  <si>
    <t xml:space="preserve">INAB -- 8 - EQUIPO DOMESTICO </t>
  </si>
  <si>
    <t xml:space="preserve">INAB --8 - 3 - PERCOLADORAS </t>
  </si>
  <si>
    <t>INAB .--8 - 6 - VENTILADORES</t>
  </si>
  <si>
    <t xml:space="preserve">INAB --10 - EQUIPO DE COMPUTACION </t>
  </si>
  <si>
    <t>INAB -- 10 - 1 - MONITORES</t>
  </si>
  <si>
    <t xml:space="preserve">INAB -- 10 - 5 - IMPRESORAS </t>
  </si>
  <si>
    <t xml:space="preserve">INAB -- 10 - 6 - UPS BATERIAS DE CARGA </t>
  </si>
  <si>
    <t xml:space="preserve">INAB -- 10 - 8 - COMPUTADORAS PERSONALES </t>
  </si>
  <si>
    <t xml:space="preserve">INAB -- 10 -10 - COMPUTADORAS COMPLETAS </t>
  </si>
  <si>
    <t xml:space="preserve">INAB -- 11 - EQUIPOS DIVERSOS </t>
  </si>
  <si>
    <t>BAJA SEGÚN RESOLUCION CONTRALORIA GENERAL DE CUENTAS No. 210-2009</t>
  </si>
  <si>
    <t>INAB - 3 - 3 - FAX</t>
  </si>
  <si>
    <t>PROYECTO BOSCOM</t>
  </si>
  <si>
    <t>1-P6</t>
  </si>
  <si>
    <t>MESA DE METAL COLOR GRIS PARA TELEFONO</t>
  </si>
  <si>
    <t>2-P6</t>
  </si>
  <si>
    <t>MUEBLE PARA COMPUTADORA ESTILO 80-40</t>
  </si>
  <si>
    <t>3-P6</t>
  </si>
  <si>
    <t>TRASLADO A INAB. 1.11.1-110-OC</t>
  </si>
  <si>
    <t>4-P6</t>
  </si>
  <si>
    <t>TRASLADO A INAB.1.11.1-106-OC</t>
  </si>
  <si>
    <t>5-P6</t>
  </si>
  <si>
    <t>TRASLADO A INAB.1.11.1-107-OC</t>
  </si>
  <si>
    <t xml:space="preserve">6-P6 </t>
  </si>
  <si>
    <t>TRASLADO A INAB.1.11.1-108-OC</t>
  </si>
  <si>
    <t>7-P6</t>
  </si>
  <si>
    <t>TRASLADO A INAB.1.11.1-109-OC</t>
  </si>
  <si>
    <t>8-P6</t>
  </si>
  <si>
    <t>TRASLADO A INAB. 1.11.1-105-OC</t>
  </si>
  <si>
    <t xml:space="preserve">INAB - 1 - 10 - SILLAS GIRATORIAS </t>
  </si>
  <si>
    <t>TRASLADO A INAB. 1.10.3-229-OC</t>
  </si>
  <si>
    <t xml:space="preserve"> Q                                 -  </t>
  </si>
  <si>
    <t>SILLA TIPO PRESIDENTE CON BRAZOS DE TELA COLOR NEGRO</t>
  </si>
  <si>
    <t>TRASLADO A INAB. 1.10.3-230-OC</t>
  </si>
  <si>
    <t>6-P6</t>
  </si>
  <si>
    <t>TRASLADO A INAB. 1.10.3-227-OC</t>
  </si>
  <si>
    <t>TRASLADO A INAB.1.10.3-228-OC</t>
  </si>
  <si>
    <t>TOTAL CUENTA No, 001   PROYECTO BOSCOM</t>
  </si>
  <si>
    <t>PIZARRON FORMICA COLOR BEIGE TRIPODE DE MADERA</t>
  </si>
  <si>
    <t>PIZARRON DE CORCHO DE 60 X 60</t>
  </si>
  <si>
    <t>PIZARRON DE CORCHO DE 60 X 80</t>
  </si>
  <si>
    <t>TRASLADO A INAB. 2.2.2-51-OC</t>
  </si>
  <si>
    <t>PROYECTOR DE SLIDE MCA. KODAK EXTRAGRAPHIC III A PROTECTOS MOD. 1151311 S-402861 CON LENTE DESMONTABLE COLOR NEGRO CARRUSEL Y  CONTROL REMOTO</t>
  </si>
  <si>
    <t>TRASLADO A INAB. 2.4.3-51-OC</t>
  </si>
  <si>
    <t>CAMARA FOTOGRAFICA MARCA FUJICA MOD. ST6054 S-5063997</t>
  </si>
  <si>
    <t>CAMARA FOTOGRAFICA MARCA KONICA MOD. EF280</t>
  </si>
  <si>
    <t>CAMARA FOTOGRAFICA MARCA NIKON MOD. NICE TOUCH 5</t>
  </si>
  <si>
    <t>TRASLADO A INAB. 2.5.3-33-OC</t>
  </si>
  <si>
    <t>TELEFONO INALAMBRICO MOTOROLA 120C S-08215469342</t>
  </si>
  <si>
    <t xml:space="preserve">TELEFONO CELULAR MARCA TANGO CON SU CARGADOR Y ESTUCHE </t>
  </si>
  <si>
    <t>TELEFONO CEL. MARCA STAR TAC MOD. 61201A S-0502908BH12TB CON CARGADOR</t>
  </si>
  <si>
    <t>TEL.  CEL. MCA. STAR TAC ESTUCHE Y CARGADOR</t>
  </si>
  <si>
    <t>TEL CEL. MOTOROLA MDO V60 S-10405855335 NUM. TEL. 715-5067</t>
  </si>
  <si>
    <t>TEL. INALAMBRICO MCA. PANASONIC 900 MHZ S. EHBGA102790</t>
  </si>
  <si>
    <t>TEL CEL. MOTOROLA T720I S-000142472045473</t>
  </si>
  <si>
    <t>TEL CEL. MOTOROLA T720I S-000142472115904</t>
  </si>
  <si>
    <t>9-P6</t>
  </si>
  <si>
    <t>TEL CEL. MOTOROLA T720I S-000142472045697</t>
  </si>
  <si>
    <t>10-P6</t>
  </si>
  <si>
    <t>TEL CEL. MOTOROLA T720I S-000142472349339</t>
  </si>
  <si>
    <t>11-P6</t>
  </si>
  <si>
    <t>TEL CEL. MOTOROLA T720I S-000142472047750</t>
  </si>
  <si>
    <t>12-P6</t>
  </si>
  <si>
    <t>TEL CEL. MOTOROLA T720I S-000142472349735</t>
  </si>
  <si>
    <t>13-P6</t>
  </si>
  <si>
    <t>TEL CEL. MOTOROLA T720I S-00014247238001</t>
  </si>
  <si>
    <t>14-P6</t>
  </si>
  <si>
    <t>TEL CEL. MOTOROLA T720I S-000142472376704</t>
  </si>
  <si>
    <t>FAX MARCA CONON MOD. FAX PHONE 50 II S-H11276</t>
  </si>
  <si>
    <t>TRASLADO A INAB. 3.3.3-24-OC</t>
  </si>
  <si>
    <t>VIDEOGRABADORA MARCA PANASONIC MOD. PU2301 S-E35A54461</t>
  </si>
  <si>
    <t>RADIOGRABADORA MARCA SANKEI COLOR NEGRO</t>
  </si>
  <si>
    <t>GRABADORA TIPO REPORTERO MARCA SONY MOD. M529V S-1140691</t>
  </si>
  <si>
    <t>INAB - 3 - 7 - RADIOGRABADORAS</t>
  </si>
  <si>
    <t>TOTAL CUENTA No, 003   PROYECTO BOSCOM</t>
  </si>
  <si>
    <t>TOTAL CUENTA No, 002   PROYECTO BOSCOM</t>
  </si>
  <si>
    <t>CAMIONETA CHEROKEE MOD. 1990 COLOR BEIGE M-005MX08 CH-1J4FJ28U566262460 PLACAS MI-1126</t>
  </si>
  <si>
    <t>TRASLADO A LA REGION VIII PETEN CON EL NUMERO DE INVENTARIO INAB.4.1.1-22-VIII</t>
  </si>
  <si>
    <t>TRASLADO A LA REGION VI QUETZALTENANGO CON EL NUMERO DE INVENTARIO INAB.4.1.1-27-VI</t>
  </si>
  <si>
    <t>PICK UP MITSUBISHI MOD. 1998 DOBLE CA BINA M-4D56JC7093 CH-JNYJNK340WP004586 PLACAS P-573633 COLOR ROJO</t>
  </si>
  <si>
    <t>TRASLADO A INAB. 4.1.1-81-OC</t>
  </si>
  <si>
    <t>6-p6</t>
  </si>
  <si>
    <t xml:space="preserve">MUNICIPALIDAD DE COMALAPA </t>
  </si>
  <si>
    <t>TRASLADO A LA REGION VII CON EL NUMERO DE INVENTARIO INAB.4.1.1-18-VII QUICHE.</t>
  </si>
  <si>
    <t>TRASLADO A LA PLANTA CENTRAL CON EL NUMERO 4.1.1.-74-PC</t>
  </si>
  <si>
    <t>TRASLADO A INAB. 4.1.1-80-OC</t>
  </si>
  <si>
    <t>TRASLADO A LA REGION VI QUETZALTENANGO CON EL NUMERO DE INVENTARIO INAB.4.1.1-29-VI</t>
  </si>
  <si>
    <t>TRASLADADO A LA REGION IV JUTIAPA CON EL NUMERO DE INVENTARIO INAB.4.1.1-12-IV</t>
  </si>
  <si>
    <t>TRASLADO A INAB. 4.1.1-82-OC</t>
  </si>
  <si>
    <t>TOTAL CUENTA No, 004   PROYECTO BOSCOM</t>
  </si>
  <si>
    <t xml:space="preserve">CAFETERA BLACK&amp;DECKER BEIGE </t>
  </si>
  <si>
    <t>CAFETERA</t>
  </si>
  <si>
    <t>TRASLADO A INAB. 8.3.3-23-OC</t>
  </si>
  <si>
    <t>VENTILADOR DE PEDESTAL MYTEC MOD. MY-0120 16"</t>
  </si>
  <si>
    <t>TOTAL CUENTA No, 008   PROYECTO BOSCOM</t>
  </si>
  <si>
    <t>MONITOR MARCA LG  14" LG SERIE No. 103MX41245</t>
  </si>
  <si>
    <t>TRASLADO A INAB. 10.1.3-96-OC</t>
  </si>
  <si>
    <t>IMPRESORA MARCA CANON SERIE No. FDP63380</t>
  </si>
  <si>
    <t>IMPRESORA MARCA LEXMARK SERIE NO. 04452809010</t>
  </si>
  <si>
    <t>IMPRESORA MARCA HP C8963A SERIE No. MY6165QO9C</t>
  </si>
  <si>
    <t>IMPRESORA MARCA CANON K10193 SERIE No. FAER91083</t>
  </si>
  <si>
    <t>IMPRESORA MARCA CANON PIXMA P 1600</t>
  </si>
  <si>
    <t xml:space="preserve">IMPRESORA M/EPSON STYLUS C435X </t>
  </si>
  <si>
    <t>TRASLADO A INAB. 10.5.3-201-OC</t>
  </si>
  <si>
    <t>IMPRESORA MARCA CANON PIXMA SERIE No. FCE10729</t>
  </si>
  <si>
    <t xml:space="preserve">IMPRESORA MARCA CANON IP2700  SIN NUMERO DE SERIE </t>
  </si>
  <si>
    <t>TRASLADO A INAB. 10.5.3-204-OC</t>
  </si>
  <si>
    <t>REGULADOR TRIPPLITE MOD. LS-500 S-U0608747</t>
  </si>
  <si>
    <t>UPS TRIPPLITE OMNIPRO S-U18403137</t>
  </si>
  <si>
    <t>UPS TRIPPLITE OMNIPRO S-F00132685</t>
  </si>
  <si>
    <t>UPS TRIPPLITE MOD. LS-500 S-U18451589</t>
  </si>
  <si>
    <t>UPS MINUTEMAN MOD. 984 S-9211112058</t>
  </si>
  <si>
    <t>UPS CON REGULADOR IBM 525VA</t>
  </si>
  <si>
    <t xml:space="preserve">UPS CON REGULADOR INCORPORADO MINUTEMAN PRO320 </t>
  </si>
  <si>
    <t>UPS TRIPPLITE AVR55OU NEGRO, 8 SALIDAS S-9538DYOBC527500495</t>
  </si>
  <si>
    <t>TRASLADO A INAB. 10.6.3-269-OC</t>
  </si>
  <si>
    <t>UPS TRIPPLITE AVR550U NEGRO 8 SLAIDAS S-9538DYOBC527500493</t>
  </si>
  <si>
    <t>15-P6</t>
  </si>
  <si>
    <t>UPS TRIPPLITE AVR550U NEGRO 8 SALIDAS S-9538DYOBC527500494</t>
  </si>
  <si>
    <t>TRASLADO A INAB.10.8.3-92-OC</t>
  </si>
  <si>
    <t>COMPUTADORA PORTATIL TOSHIBA NEGRA S-3603327OW</t>
  </si>
  <si>
    <t>COMPUTADORA PORTATIL TOSHIBA MOD. 2210 S-5065398U-1 (506539786)</t>
  </si>
  <si>
    <t>TRASLADO A INAB. 10.8.3-95-OC</t>
  </si>
  <si>
    <t>COMPUTADORA COMPLETA DKT, MONITOR S-921230044717.</t>
  </si>
  <si>
    <t>COMPUTADORA COMPLETA MMX INTEL, MONITOR S-OCD474831317, CPU S/N</t>
  </si>
  <si>
    <t xml:space="preserve">COMPUTADORA COMPLETA HACER. MONITOR S-M3TS7122998251, CPU MOD. MATE5200, UPS </t>
  </si>
  <si>
    <t>COMPUTADORA COMPLETA PENT.III MONITOR S-ECS592503380, CPU S-99340230-0298,(399040020466)</t>
  </si>
  <si>
    <t xml:space="preserve">COMPUTADORA COMPLETA, MONITOR AOC SERIE No.  P4CS05C756, CPU </t>
  </si>
  <si>
    <t>COMPUTADORA COMPLETA, MONITOR HACER S-M35P74000033, CPU PENT. II S-CSHHD0028YHH.</t>
  </si>
  <si>
    <t xml:space="preserve">COMPUTADORA COMPLETA, MONITOR 17"  MARCA SAMRON SERIE  9241048084, CPU  </t>
  </si>
  <si>
    <t>COMPUTADORA COMPLETA, MONITOR 17"  S/N, CPU S-K2134, IMPRESORA LEXMARK 233 S-04452373174</t>
  </si>
  <si>
    <t xml:space="preserve">COMPUTADORA COMPLETA TIPO CLON PENT. IV, MONITOR MARCA IBM S-LR59636, CPU , ACCESORIOS </t>
  </si>
  <si>
    <t>COMPUTADORA COMPLETA HURRICANE NEGRA, MONITOR SAMSUNG S-AN15HCGX500989E, CPU, PEN. IV S/N</t>
  </si>
  <si>
    <t xml:space="preserve">COMPUTADORA COMPLETA HURRICANE NEGRA, MONITOR SAMSUNG S-AN15HCEX500993B, CPU PEN. IV </t>
  </si>
  <si>
    <t xml:space="preserve">COMPUTADORA COMPLETA  MONITOR SAMSUNG S-AN15CEX500829R, CPU PENT.IV </t>
  </si>
  <si>
    <t>ZIP P/COMPUTADORA M/IOMEGA MOD. 2250P S-30174100</t>
  </si>
  <si>
    <t xml:space="preserve">INAB-10-99- OTRO EQUIPO DE COMPUTO </t>
  </si>
  <si>
    <t>SIERRA CIRCULAR DE BANCO MOD. TS-0012K MOTOR 3HP DE 110/220 V</t>
  </si>
  <si>
    <t>TORNO SOBREMESA WL-D1440 MOTOR DE 1/3 HP 110V 4 VELOCIDADES</t>
  </si>
  <si>
    <t>SIERRA COLADORA TST65</t>
  </si>
  <si>
    <t>CEPILLO IND GHD2082</t>
  </si>
  <si>
    <t>TOTAL CUENTA No, 010   PROYECTO BOSCOM</t>
  </si>
  <si>
    <t>TOTAL CUENTA No, 011   PROYECTO BOSCOM</t>
  </si>
  <si>
    <t>TOTAL PROYECTO BOSCOM</t>
  </si>
  <si>
    <t xml:space="preserve">PLANTA ELECTRICA AMARILLA-NEGRO SUZUKI MOD. SX-750, S-SX062-188613 </t>
  </si>
  <si>
    <t xml:space="preserve">INAB -9 - EQUIPO ELECTRICO Y DE ILUMINACION  </t>
  </si>
  <si>
    <t>INAB - 9-1 - PLANTAS ELECTRICAS</t>
  </si>
  <si>
    <t>TOTAL CUENTA No, 009   PROYECTO BOSCOM</t>
  </si>
  <si>
    <t>FAX MARCA BROTHER INTELLLI MOD. FAX 620 S- D57280316</t>
  </si>
  <si>
    <t>INAB - 11-22 - MOTOSIERRAS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</si>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</sst>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€-2]* #,##0.00_);_([$€-2]* \(#,##0.00\);_([$€-2]* &quot;-&quot;??_)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b/>
      <sz val="7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  <family val="2"/>
    </font>
    <font>
      <b/>
      <sz val="5"/>
      <name val="Albertus Medium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60">
    <xf numFmtId="0" fontId="0" fillId="0" borderId="0" xfId="0"/>
    <xf numFmtId="0" fontId="3" fillId="0" borderId="3" xfId="0" applyFont="1" applyFill="1" applyBorder="1" applyAlignment="1" applyProtection="1">
      <alignment horizontal="left" wrapText="1"/>
      <protection locked="0"/>
    </xf>
    <xf numFmtId="0" fontId="0" fillId="0" borderId="0" xfId="0" applyAlignment="1"/>
    <xf numFmtId="0" fontId="5" fillId="4" borderId="6" xfId="4" applyFont="1" applyFill="1" applyBorder="1" applyAlignment="1">
      <alignment horizontal="center" textRotation="90" wrapText="1"/>
    </xf>
    <xf numFmtId="0" fontId="5" fillId="4" borderId="4" xfId="4" applyFont="1" applyFill="1" applyBorder="1" applyAlignment="1">
      <alignment horizontal="center" textRotation="90" wrapText="1"/>
    </xf>
    <xf numFmtId="0" fontId="8" fillId="4" borderId="4" xfId="4" applyFont="1" applyFill="1" applyBorder="1" applyAlignment="1">
      <alignment horizontal="center" wrapText="1"/>
    </xf>
    <xf numFmtId="165" fontId="6" fillId="4" borderId="5" xfId="4" applyNumberFormat="1" applyFont="1" applyFill="1" applyBorder="1" applyAlignment="1">
      <alignment horizontal="center" wrapText="1"/>
    </xf>
    <xf numFmtId="0" fontId="3" fillId="0" borderId="3" xfId="0" applyFont="1" applyFill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4" fillId="5" borderId="13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4" fontId="3" fillId="0" borderId="3" xfId="0" applyNumberFormat="1" applyFont="1" applyFill="1" applyBorder="1" applyAlignment="1" applyProtection="1">
      <alignment horizontal="right" wrapText="1"/>
      <protection locked="0"/>
    </xf>
    <xf numFmtId="4" fontId="3" fillId="0" borderId="3" xfId="8" applyNumberFormat="1" applyFont="1" applyFill="1" applyBorder="1" applyAlignment="1" applyProtection="1">
      <alignment horizontal="right" wrapText="1"/>
      <protection locked="0"/>
    </xf>
    <xf numFmtId="0" fontId="4" fillId="5" borderId="3" xfId="0" applyFont="1" applyFill="1" applyBorder="1" applyAlignment="1">
      <alignment horizontal="left" wrapText="1"/>
    </xf>
    <xf numFmtId="0" fontId="7" fillId="5" borderId="3" xfId="0" applyFont="1" applyFill="1" applyBorder="1" applyAlignment="1">
      <alignment horizontal="left" vertical="center" wrapText="1"/>
    </xf>
    <xf numFmtId="0" fontId="5" fillId="4" borderId="4" xfId="4" applyFont="1" applyFill="1" applyBorder="1" applyAlignment="1">
      <alignment horizontal="left" wrapText="1"/>
    </xf>
    <xf numFmtId="164" fontId="3" fillId="0" borderId="3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4" fontId="3" fillId="0" borderId="3" xfId="0" applyNumberFormat="1" applyFont="1" applyFill="1" applyBorder="1" applyAlignment="1" applyProtection="1">
      <alignment horizontal="right" wrapText="1"/>
    </xf>
    <xf numFmtId="4" fontId="3" fillId="0" borderId="3" xfId="8" applyNumberFormat="1" applyFont="1" applyFill="1" applyBorder="1" applyAlignment="1" applyProtection="1">
      <alignment horizontal="right" wrapText="1"/>
    </xf>
    <xf numFmtId="0" fontId="5" fillId="7" borderId="3" xfId="0" applyFont="1" applyFill="1" applyBorder="1" applyAlignment="1">
      <alignment horizontal="center" textRotation="90" wrapText="1"/>
    </xf>
    <xf numFmtId="0" fontId="5" fillId="7" borderId="3" xfId="0" applyFont="1" applyFill="1" applyBorder="1" applyAlignment="1">
      <alignment horizontal="center" wrapText="1"/>
    </xf>
    <xf numFmtId="0" fontId="9" fillId="6" borderId="3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 textRotation="90" wrapText="1"/>
    </xf>
    <xf numFmtId="0" fontId="5" fillId="7" borderId="12" xfId="0" applyFont="1" applyFill="1" applyBorder="1" applyAlignment="1">
      <alignment horizontal="center" textRotation="90" wrapText="1"/>
    </xf>
    <xf numFmtId="0" fontId="5" fillId="7" borderId="7" xfId="0" applyFont="1" applyFill="1" applyBorder="1" applyAlignment="1">
      <alignment horizontal="center" wrapText="1"/>
    </xf>
    <xf numFmtId="0" fontId="5" fillId="7" borderId="8" xfId="0" applyFont="1" applyFill="1" applyBorder="1" applyAlignment="1">
      <alignment horizontal="center" wrapText="1"/>
    </xf>
    <xf numFmtId="0" fontId="9" fillId="6" borderId="16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wrapText="1"/>
    </xf>
    <xf numFmtId="0" fontId="5" fillId="7" borderId="3" xfId="0" applyFont="1" applyFill="1" applyBorder="1" applyAlignment="1">
      <alignment horizontal="center" vertical="center" textRotation="90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0" fillId="3" borderId="14" xfId="0" applyNumberFormat="1" applyFont="1" applyFill="1" applyBorder="1" applyAlignment="1"/>
    <xf numFmtId="164" fontId="11" fillId="6" borderId="15" xfId="0" applyNumberFormat="1" applyFont="1" applyFill="1" applyBorder="1" applyAlignment="1">
      <alignment vertical="center" wrapText="1"/>
    </xf>
    <xf numFmtId="0" fontId="5" fillId="7" borderId="17" xfId="0" applyFont="1" applyFill="1" applyBorder="1" applyAlignment="1">
      <alignment horizontal="center" wrapText="1"/>
    </xf>
    <xf numFmtId="0" fontId="5" fillId="7" borderId="18" xfId="0" applyFont="1" applyFill="1" applyBorder="1" applyAlignment="1">
      <alignment horizontal="center" wrapText="1"/>
    </xf>
    <xf numFmtId="0" fontId="5" fillId="7" borderId="19" xfId="0" applyFont="1" applyFill="1" applyBorder="1" applyAlignment="1">
      <alignment horizontal="center" wrapText="1"/>
    </xf>
    <xf numFmtId="0" fontId="5" fillId="7" borderId="20" xfId="0" applyFont="1" applyFill="1" applyBorder="1" applyAlignment="1">
      <alignment horizontal="center" wrapText="1"/>
    </xf>
    <xf numFmtId="0" fontId="5" fillId="7" borderId="17" xfId="0" applyFont="1" applyFill="1" applyBorder="1" applyAlignment="1">
      <alignment horizontal="center" textRotation="90" wrapText="1"/>
    </xf>
    <xf numFmtId="0" fontId="5" fillId="7" borderId="18" xfId="0" applyFont="1" applyFill="1" applyBorder="1" applyAlignment="1">
      <alignment horizontal="center" textRotation="90" wrapText="1"/>
    </xf>
    <xf numFmtId="0" fontId="5" fillId="7" borderId="19" xfId="0" applyFont="1" applyFill="1" applyBorder="1" applyAlignment="1">
      <alignment horizontal="center" textRotation="90" wrapText="1"/>
    </xf>
    <xf numFmtId="0" fontId="5" fillId="7" borderId="20" xfId="0" applyFont="1" applyFill="1" applyBorder="1" applyAlignment="1">
      <alignment horizontal="center" textRotation="90" wrapText="1"/>
    </xf>
    <xf numFmtId="0" fontId="9" fillId="6" borderId="21" xfId="0" applyFont="1" applyFill="1" applyBorder="1" applyAlignment="1">
      <alignment horizontal="center" wrapText="1"/>
    </xf>
    <xf numFmtId="0" fontId="9" fillId="6" borderId="22" xfId="0" applyFont="1" applyFill="1" applyBorder="1" applyAlignment="1">
      <alignment horizontal="center" wrapText="1"/>
    </xf>
    <xf numFmtId="0" fontId="9" fillId="6" borderId="23" xfId="0" applyFont="1" applyFill="1" applyBorder="1" applyAlignment="1">
      <alignment horizontal="center" wrapText="1"/>
    </xf>
    <xf numFmtId="164" fontId="11" fillId="6" borderId="3" xfId="0" applyNumberFormat="1" applyFont="1" applyFill="1" applyBorder="1" applyAlignment="1" applyProtection="1">
      <alignment vertical="center" wrapText="1"/>
    </xf>
    <xf numFmtId="164" fontId="3" fillId="0" borderId="3" xfId="0" applyNumberFormat="1" applyFont="1" applyFill="1" applyBorder="1" applyAlignment="1" applyProtection="1">
      <alignment horizontal="left" wrapText="1"/>
    </xf>
    <xf numFmtId="0" fontId="5" fillId="7" borderId="3" xfId="0" applyFont="1" applyFill="1" applyBorder="1" applyAlignment="1" applyProtection="1">
      <alignment horizontal="center" wrapText="1"/>
    </xf>
    <xf numFmtId="0" fontId="5" fillId="7" borderId="3" xfId="0" applyFont="1" applyFill="1" applyBorder="1" applyAlignment="1" applyProtection="1">
      <alignment horizontal="center" vertical="center" wrapText="1"/>
    </xf>
  </cellXfs>
  <cellStyles count="105">
    <cellStyle name="Euro" xfId="5"/>
    <cellStyle name="Euro 2" xfId="6"/>
    <cellStyle name="Millares 10" xfId="26"/>
    <cellStyle name="Millares 2" xfId="104"/>
    <cellStyle name="Millares 3" xfId="103"/>
    <cellStyle name="Millares 5" xfId="7"/>
    <cellStyle name="Moneda 10" xfId="8"/>
    <cellStyle name="Moneda 11" xfId="25"/>
    <cellStyle name="Moneda 2 10" xfId="33"/>
    <cellStyle name="Moneda 2 11" xfId="37"/>
    <cellStyle name="Moneda 2 12" xfId="39"/>
    <cellStyle name="Moneda 2 13" xfId="42"/>
    <cellStyle name="Moneda 2 14" xfId="45"/>
    <cellStyle name="Moneda 2 15" xfId="48"/>
    <cellStyle name="Moneda 2 16" xfId="52"/>
    <cellStyle name="Moneda 2 17" xfId="49"/>
    <cellStyle name="Moneda 2 18" xfId="54"/>
    <cellStyle name="Moneda 2 19" xfId="60"/>
    <cellStyle name="Moneda 2 2" xfId="2"/>
    <cellStyle name="Moneda 2 20" xfId="63"/>
    <cellStyle name="Moneda 2 21" xfId="67"/>
    <cellStyle name="Moneda 2 22" xfId="70"/>
    <cellStyle name="Moneda 2 23" xfId="73"/>
    <cellStyle name="Moneda 2 24" xfId="77"/>
    <cellStyle name="Moneda 2 25" xfId="81"/>
    <cellStyle name="Moneda 2 26" xfId="84"/>
    <cellStyle name="Moneda 2 27" xfId="88"/>
    <cellStyle name="Moneda 2 28" xfId="91"/>
    <cellStyle name="Moneda 2 29" xfId="94"/>
    <cellStyle name="Moneda 2 3" xfId="9"/>
    <cellStyle name="Moneda 2 30" xfId="98"/>
    <cellStyle name="Moneda 2 31" xfId="101"/>
    <cellStyle name="Moneda 2 4" xfId="14"/>
    <cellStyle name="Moneda 2 5" xfId="17"/>
    <cellStyle name="Moneda 2 6" xfId="20"/>
    <cellStyle name="Moneda 2 7" xfId="23"/>
    <cellStyle name="Moneda 2 8" xfId="27"/>
    <cellStyle name="Moneda 2 9" xfId="30"/>
    <cellStyle name="Moneda 23" xfId="66"/>
    <cellStyle name="Moneda 26" xfId="76"/>
    <cellStyle name="Moneda 28" xfId="83"/>
    <cellStyle name="Moneda 30" xfId="87"/>
    <cellStyle name="Moneda 32" xfId="97"/>
    <cellStyle name="Moneda 4" xfId="10"/>
    <cellStyle name="Moneda 5" xfId="13"/>
    <cellStyle name="Moneda 8" xfId="22"/>
    <cellStyle name="Normal" xfId="0" builtinId="0"/>
    <cellStyle name="Normal 10" xfId="29"/>
    <cellStyle name="Normal 11" xfId="31"/>
    <cellStyle name="Normal 12" xfId="35"/>
    <cellStyle name="Normal 13" xfId="36"/>
    <cellStyle name="Normal 14" xfId="41"/>
    <cellStyle name="Normal 15" xfId="44"/>
    <cellStyle name="Normal 16" xfId="47"/>
    <cellStyle name="Normal 17" xfId="51"/>
    <cellStyle name="Normal 18" xfId="55"/>
    <cellStyle name="Normal 19" xfId="57"/>
    <cellStyle name="Normal 2" xfId="1"/>
    <cellStyle name="Normal 2 10" xfId="40"/>
    <cellStyle name="Normal 2 11" xfId="43"/>
    <cellStyle name="Normal 2 12" xfId="46"/>
    <cellStyle name="Normal 2 13" xfId="50"/>
    <cellStyle name="Normal 2 14" xfId="53"/>
    <cellStyle name="Normal 2 15" xfId="56"/>
    <cellStyle name="Normal 2 16" xfId="58"/>
    <cellStyle name="Normal 2 17" xfId="61"/>
    <cellStyle name="Normal 2 18" xfId="65"/>
    <cellStyle name="Normal 2 19" xfId="68"/>
    <cellStyle name="Normal 2 2" xfId="11"/>
    <cellStyle name="Normal 2 20" xfId="71"/>
    <cellStyle name="Normal 2 21" xfId="75"/>
    <cellStyle name="Normal 2 22" xfId="78"/>
    <cellStyle name="Normal 2 23" xfId="82"/>
    <cellStyle name="Normal 2 24" xfId="85"/>
    <cellStyle name="Normal 2 25" xfId="90"/>
    <cellStyle name="Normal 2 26" xfId="92"/>
    <cellStyle name="Normal 2 27" xfId="96"/>
    <cellStyle name="Normal 2 28" xfId="99"/>
    <cellStyle name="Normal 2 29" xfId="102"/>
    <cellStyle name="Normal 2 3" xfId="15"/>
    <cellStyle name="Normal 2 4" xfId="21"/>
    <cellStyle name="Normal 2 5" xfId="24"/>
    <cellStyle name="Normal 2 6" xfId="28"/>
    <cellStyle name="Normal 2 7" xfId="32"/>
    <cellStyle name="Normal 2 8" xfId="34"/>
    <cellStyle name="Normal 2 9" xfId="38"/>
    <cellStyle name="Normal 20" xfId="59"/>
    <cellStyle name="Normal 21" xfId="62"/>
    <cellStyle name="Normal 22" xfId="64"/>
    <cellStyle name="Normal 23" xfId="69"/>
    <cellStyle name="Normal 24" xfId="72"/>
    <cellStyle name="Normal 25" xfId="74"/>
    <cellStyle name="Normal 26" xfId="79"/>
    <cellStyle name="Normal 27" xfId="80"/>
    <cellStyle name="Normal 28" xfId="86"/>
    <cellStyle name="Normal 29" xfId="89"/>
    <cellStyle name="Normal 3" xfId="4"/>
    <cellStyle name="Normal 30" xfId="93"/>
    <cellStyle name="Normal 31" xfId="95"/>
    <cellStyle name="Normal 32" xfId="100"/>
    <cellStyle name="Normal 4" xfId="3"/>
    <cellStyle name="Normal 5" xfId="12"/>
    <cellStyle name="Normal 6" xfId="16"/>
    <cellStyle name="Normal 7" xfId="18"/>
    <cellStyle name="Normal 8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9"/>
  <sheetViews>
    <sheetView tabSelected="1" view="pageLayout" topLeftCell="A7" zoomScaleNormal="130" workbookViewId="0">
      <selection sqref="A1:E1"/>
    </sheetView>
  </sheetViews>
  <sheetFormatPr baseColWidth="10" defaultRowHeight="15" x14ac:dyDescent="0.25"/>
  <cols>
    <col min="1" max="1" width="6.140625" style="2" customWidth="1"/>
    <col min="2" max="2" width="5.140625" style="2" customWidth="1"/>
    <col min="3" max="3" width="52.140625" style="2" customWidth="1"/>
    <col min="4" max="4" width="14.140625" style="17" customWidth="1"/>
    <col min="5" max="5" width="14.140625" style="2" customWidth="1"/>
    <col min="6" max="16384" width="11.42578125" style="2"/>
  </cols>
  <sheetData>
    <row r="1" spans="1:5" ht="54" customHeight="1" thickBot="1" x14ac:dyDescent="0.45">
      <c r="A1" s="23" t="s">
        <v>168</v>
      </c>
      <c r="B1" s="24"/>
      <c r="C1" s="24"/>
      <c r="D1" s="24"/>
      <c r="E1" s="25"/>
    </row>
    <row r="2" spans="1:5" ht="36" customHeight="1" thickBot="1" x14ac:dyDescent="0.45">
      <c r="A2" s="26" t="s">
        <v>30</v>
      </c>
      <c r="B2" s="27"/>
      <c r="C2" s="27"/>
      <c r="D2" s="27"/>
      <c r="E2" s="28"/>
    </row>
    <row r="3" spans="1:5" ht="15" customHeight="1" thickBot="1" x14ac:dyDescent="0.45">
      <c r="A3" s="29"/>
      <c r="B3" s="30"/>
      <c r="C3" s="30"/>
      <c r="D3" s="30"/>
      <c r="E3" s="31"/>
    </row>
    <row r="4" spans="1:5" ht="38.25" customHeight="1" thickBot="1" x14ac:dyDescent="0.3">
      <c r="A4" s="3" t="s">
        <v>1</v>
      </c>
      <c r="B4" s="4" t="s">
        <v>2</v>
      </c>
      <c r="C4" s="5" t="s">
        <v>3</v>
      </c>
      <c r="D4" s="15" t="s">
        <v>4</v>
      </c>
      <c r="E4" s="6" t="s">
        <v>5</v>
      </c>
    </row>
    <row r="5" spans="1:5" ht="18.75" customHeight="1" x14ac:dyDescent="0.25">
      <c r="A5" s="32"/>
      <c r="B5" s="33"/>
      <c r="C5" s="9" t="s">
        <v>0</v>
      </c>
      <c r="D5" s="34"/>
      <c r="E5" s="35"/>
    </row>
    <row r="6" spans="1:5" ht="18.75" customHeight="1" x14ac:dyDescent="0.25">
      <c r="A6" s="32"/>
      <c r="B6" s="33"/>
      <c r="C6" s="10" t="s">
        <v>47</v>
      </c>
      <c r="D6" s="34"/>
      <c r="E6" s="35"/>
    </row>
    <row r="7" spans="1:5" ht="20.25" customHeight="1" x14ac:dyDescent="0.25">
      <c r="A7" s="8" t="s">
        <v>31</v>
      </c>
      <c r="B7" s="8">
        <v>1</v>
      </c>
      <c r="C7" s="7" t="s">
        <v>48</v>
      </c>
      <c r="D7" s="16" t="s">
        <v>49</v>
      </c>
      <c r="E7" s="11"/>
    </row>
    <row r="8" spans="1:5" ht="20.25" customHeight="1" x14ac:dyDescent="0.25">
      <c r="A8" s="8" t="s">
        <v>33</v>
      </c>
      <c r="B8" s="8">
        <v>1</v>
      </c>
      <c r="C8" s="1" t="s">
        <v>6</v>
      </c>
      <c r="D8" s="16" t="s">
        <v>49</v>
      </c>
      <c r="E8" s="12"/>
    </row>
    <row r="9" spans="1:5" ht="20.25" customHeight="1" x14ac:dyDescent="0.25">
      <c r="A9" s="8" t="s">
        <v>35</v>
      </c>
      <c r="B9" s="8">
        <v>1</v>
      </c>
      <c r="C9" s="7" t="s">
        <v>6</v>
      </c>
      <c r="D9" s="16" t="s">
        <v>49</v>
      </c>
      <c r="E9" s="11"/>
    </row>
    <row r="10" spans="1:5" ht="20.25" customHeight="1" x14ac:dyDescent="0.25">
      <c r="A10" s="8" t="s">
        <v>37</v>
      </c>
      <c r="B10" s="8">
        <v>1</v>
      </c>
      <c r="C10" s="1" t="s">
        <v>50</v>
      </c>
      <c r="D10" s="16">
        <v>1115</v>
      </c>
      <c r="E10" s="12"/>
    </row>
    <row r="11" spans="1:5" ht="20.25" customHeight="1" x14ac:dyDescent="0.25">
      <c r="A11" s="8" t="s">
        <v>39</v>
      </c>
      <c r="B11" s="8">
        <v>1</v>
      </c>
      <c r="C11" s="7" t="s">
        <v>51</v>
      </c>
      <c r="D11" s="16" t="s">
        <v>49</v>
      </c>
      <c r="E11" s="11"/>
    </row>
    <row r="12" spans="1:5" ht="20.25" customHeight="1" x14ac:dyDescent="0.25">
      <c r="A12" s="8" t="s">
        <v>52</v>
      </c>
      <c r="B12" s="8">
        <v>1</v>
      </c>
      <c r="C12" s="1" t="s">
        <v>53</v>
      </c>
      <c r="D12" s="16" t="s">
        <v>49</v>
      </c>
      <c r="E12" s="12"/>
    </row>
    <row r="13" spans="1:5" ht="20.25" customHeight="1" x14ac:dyDescent="0.25">
      <c r="A13" s="8" t="s">
        <v>43</v>
      </c>
      <c r="B13" s="8">
        <v>1</v>
      </c>
      <c r="C13" s="7" t="s">
        <v>6</v>
      </c>
      <c r="D13" s="16" t="s">
        <v>49</v>
      </c>
      <c r="E13" s="11"/>
    </row>
    <row r="14" spans="1:5" ht="20.25" customHeight="1" x14ac:dyDescent="0.25">
      <c r="A14" s="8" t="s">
        <v>45</v>
      </c>
      <c r="B14" s="8">
        <v>1</v>
      </c>
      <c r="C14" s="1" t="s">
        <v>54</v>
      </c>
      <c r="D14" s="16" t="s">
        <v>49</v>
      </c>
      <c r="E14" s="19">
        <f>SUM(D7:D14)</f>
        <v>1115</v>
      </c>
    </row>
    <row r="15" spans="1:5" ht="18.75" customHeight="1" x14ac:dyDescent="0.25">
      <c r="A15" s="20"/>
      <c r="B15" s="20"/>
      <c r="C15" s="13" t="s">
        <v>0</v>
      </c>
      <c r="D15" s="21"/>
      <c r="E15" s="21"/>
    </row>
    <row r="16" spans="1:5" ht="18.75" customHeight="1" x14ac:dyDescent="0.25">
      <c r="A16" s="20"/>
      <c r="B16" s="20"/>
      <c r="C16" s="13" t="s">
        <v>7</v>
      </c>
      <c r="D16" s="21"/>
      <c r="E16" s="21"/>
    </row>
    <row r="17" spans="1:5" ht="20.25" customHeight="1" x14ac:dyDescent="0.25">
      <c r="A17" s="8" t="s">
        <v>31</v>
      </c>
      <c r="B17" s="8">
        <v>1</v>
      </c>
      <c r="C17" s="7" t="s">
        <v>32</v>
      </c>
      <c r="D17" s="16">
        <v>10</v>
      </c>
      <c r="E17" s="11"/>
    </row>
    <row r="18" spans="1:5" ht="20.25" customHeight="1" x14ac:dyDescent="0.25">
      <c r="A18" s="8" t="s">
        <v>33</v>
      </c>
      <c r="B18" s="8">
        <v>1</v>
      </c>
      <c r="C18" s="1" t="s">
        <v>34</v>
      </c>
      <c r="D18" s="16">
        <v>499</v>
      </c>
      <c r="E18" s="12"/>
    </row>
    <row r="19" spans="1:5" ht="20.25" customHeight="1" x14ac:dyDescent="0.25">
      <c r="A19" s="8" t="s">
        <v>35</v>
      </c>
      <c r="B19" s="8">
        <v>1</v>
      </c>
      <c r="C19" s="7" t="s">
        <v>36</v>
      </c>
      <c r="D19" s="16">
        <v>0</v>
      </c>
      <c r="E19" s="11"/>
    </row>
    <row r="20" spans="1:5" ht="20.25" customHeight="1" x14ac:dyDescent="0.25">
      <c r="A20" s="8" t="s">
        <v>37</v>
      </c>
      <c r="B20" s="8">
        <v>1</v>
      </c>
      <c r="C20" s="1" t="s">
        <v>38</v>
      </c>
      <c r="D20" s="16">
        <v>0</v>
      </c>
      <c r="E20" s="12"/>
    </row>
    <row r="21" spans="1:5" ht="20.25" customHeight="1" x14ac:dyDescent="0.25">
      <c r="A21" s="8" t="s">
        <v>39</v>
      </c>
      <c r="B21" s="8">
        <v>1</v>
      </c>
      <c r="C21" s="7" t="s">
        <v>40</v>
      </c>
      <c r="D21" s="16">
        <v>0</v>
      </c>
      <c r="E21" s="11"/>
    </row>
    <row r="22" spans="1:5" ht="20.25" customHeight="1" x14ac:dyDescent="0.25">
      <c r="A22" s="8" t="s">
        <v>41</v>
      </c>
      <c r="B22" s="8">
        <v>1</v>
      </c>
      <c r="C22" s="1" t="s">
        <v>42</v>
      </c>
      <c r="D22" s="16">
        <v>0</v>
      </c>
      <c r="E22" s="12"/>
    </row>
    <row r="23" spans="1:5" ht="20.25" customHeight="1" x14ac:dyDescent="0.25">
      <c r="A23" s="8" t="s">
        <v>43</v>
      </c>
      <c r="B23" s="8">
        <v>1</v>
      </c>
      <c r="C23" s="7" t="s">
        <v>44</v>
      </c>
      <c r="D23" s="16">
        <v>0</v>
      </c>
      <c r="E23" s="11"/>
    </row>
    <row r="24" spans="1:5" ht="20.25" customHeight="1" x14ac:dyDescent="0.25">
      <c r="A24" s="8" t="s">
        <v>45</v>
      </c>
      <c r="B24" s="8">
        <v>1</v>
      </c>
      <c r="C24" s="1" t="s">
        <v>46</v>
      </c>
      <c r="D24" s="16">
        <v>0</v>
      </c>
      <c r="E24" s="19">
        <f>SUM(D17:D24)</f>
        <v>509</v>
      </c>
    </row>
    <row r="25" spans="1:5" ht="24.75" customHeight="1" x14ac:dyDescent="0.25">
      <c r="A25" s="53" t="s">
        <v>55</v>
      </c>
      <c r="B25" s="54"/>
      <c r="C25" s="54"/>
      <c r="D25" s="55"/>
      <c r="E25" s="56">
        <f>E24+E14</f>
        <v>1624</v>
      </c>
    </row>
    <row r="26" spans="1:5" ht="18.75" customHeight="1" x14ac:dyDescent="0.25">
      <c r="A26" s="49"/>
      <c r="B26" s="50"/>
      <c r="C26" s="13" t="s">
        <v>8</v>
      </c>
      <c r="D26" s="45"/>
      <c r="E26" s="46"/>
    </row>
    <row r="27" spans="1:5" ht="18.75" customHeight="1" x14ac:dyDescent="0.25">
      <c r="A27" s="51"/>
      <c r="B27" s="52"/>
      <c r="C27" s="13" t="s">
        <v>9</v>
      </c>
      <c r="D27" s="47"/>
      <c r="E27" s="48"/>
    </row>
    <row r="28" spans="1:5" ht="20.25" customHeight="1" x14ac:dyDescent="0.25">
      <c r="A28" s="8" t="s">
        <v>31</v>
      </c>
      <c r="B28" s="8">
        <v>1</v>
      </c>
      <c r="C28" s="7" t="s">
        <v>56</v>
      </c>
      <c r="D28" s="16">
        <v>25</v>
      </c>
      <c r="E28" s="11"/>
    </row>
    <row r="29" spans="1:5" ht="20.25" customHeight="1" x14ac:dyDescent="0.25">
      <c r="A29" s="8" t="s">
        <v>33</v>
      </c>
      <c r="B29" s="8">
        <v>1</v>
      </c>
      <c r="C29" s="1" t="s">
        <v>57</v>
      </c>
      <c r="D29" s="16">
        <v>195</v>
      </c>
      <c r="E29" s="12"/>
    </row>
    <row r="30" spans="1:5" ht="20.25" customHeight="1" x14ac:dyDescent="0.25">
      <c r="A30" s="8" t="s">
        <v>35</v>
      </c>
      <c r="B30" s="8">
        <v>1</v>
      </c>
      <c r="C30" s="7" t="s">
        <v>58</v>
      </c>
      <c r="D30" s="16">
        <v>180</v>
      </c>
      <c r="E30" s="11"/>
    </row>
    <row r="31" spans="1:5" ht="20.25" customHeight="1" x14ac:dyDescent="0.25">
      <c r="A31" s="8" t="s">
        <v>37</v>
      </c>
      <c r="B31" s="8">
        <v>1</v>
      </c>
      <c r="C31" s="1" t="s">
        <v>59</v>
      </c>
      <c r="D31" s="16">
        <v>0</v>
      </c>
      <c r="E31" s="12"/>
    </row>
    <row r="32" spans="1:5" ht="20.25" customHeight="1" x14ac:dyDescent="0.25">
      <c r="A32" s="8" t="s">
        <v>39</v>
      </c>
      <c r="B32" s="8">
        <v>1</v>
      </c>
      <c r="C32" s="7" t="s">
        <v>10</v>
      </c>
      <c r="D32" s="16">
        <v>0</v>
      </c>
      <c r="E32" s="18">
        <f>SUM(D28:D32)</f>
        <v>400</v>
      </c>
    </row>
    <row r="33" spans="1:5" ht="18.75" customHeight="1" x14ac:dyDescent="0.25">
      <c r="A33" s="20"/>
      <c r="B33" s="20"/>
      <c r="C33" s="13" t="s">
        <v>8</v>
      </c>
      <c r="D33" s="21"/>
      <c r="E33" s="21"/>
    </row>
    <row r="34" spans="1:5" ht="18.75" customHeight="1" x14ac:dyDescent="0.25">
      <c r="A34" s="20"/>
      <c r="B34" s="20"/>
      <c r="C34" s="13" t="s">
        <v>11</v>
      </c>
      <c r="D34" s="21"/>
      <c r="E34" s="21"/>
    </row>
    <row r="35" spans="1:5" ht="20.25" customHeight="1" x14ac:dyDescent="0.25">
      <c r="A35" s="8" t="s">
        <v>31</v>
      </c>
      <c r="B35" s="8">
        <v>1</v>
      </c>
      <c r="C35" s="7" t="s">
        <v>28</v>
      </c>
      <c r="D35" s="16">
        <v>0</v>
      </c>
      <c r="E35" s="11"/>
    </row>
    <row r="36" spans="1:5" ht="20.25" customHeight="1" x14ac:dyDescent="0.25">
      <c r="A36" s="8" t="s">
        <v>33</v>
      </c>
      <c r="B36" s="8">
        <v>1</v>
      </c>
      <c r="C36" s="1" t="s">
        <v>60</v>
      </c>
      <c r="D36" s="16">
        <v>600</v>
      </c>
      <c r="E36" s="12"/>
    </row>
    <row r="37" spans="1:5" ht="20.25" customHeight="1" x14ac:dyDescent="0.25">
      <c r="A37" s="8" t="s">
        <v>35</v>
      </c>
      <c r="B37" s="8">
        <v>1</v>
      </c>
      <c r="C37" s="7" t="s">
        <v>61</v>
      </c>
      <c r="D37" s="16">
        <v>0</v>
      </c>
      <c r="E37" s="18">
        <f>SUM(D35:D37)</f>
        <v>600</v>
      </c>
    </row>
    <row r="38" spans="1:5" ht="18.75" customHeight="1" x14ac:dyDescent="0.25">
      <c r="A38" s="20"/>
      <c r="B38" s="20"/>
      <c r="C38" s="13" t="s">
        <v>8</v>
      </c>
      <c r="D38" s="21"/>
      <c r="E38" s="21"/>
    </row>
    <row r="39" spans="1:5" ht="18.75" customHeight="1" x14ac:dyDescent="0.25">
      <c r="A39" s="20"/>
      <c r="B39" s="20"/>
      <c r="C39" s="13" t="s">
        <v>12</v>
      </c>
      <c r="D39" s="21"/>
      <c r="E39" s="21"/>
    </row>
    <row r="40" spans="1:5" ht="20.25" customHeight="1" x14ac:dyDescent="0.25">
      <c r="A40" s="8" t="s">
        <v>31</v>
      </c>
      <c r="B40" s="8">
        <v>1</v>
      </c>
      <c r="C40" s="7" t="s">
        <v>62</v>
      </c>
      <c r="D40" s="16">
        <v>650</v>
      </c>
      <c r="E40" s="11"/>
    </row>
    <row r="41" spans="1:5" ht="20.25" customHeight="1" x14ac:dyDescent="0.25">
      <c r="A41" s="8" t="s">
        <v>33</v>
      </c>
      <c r="B41" s="8">
        <v>1</v>
      </c>
      <c r="C41" s="1" t="s">
        <v>63</v>
      </c>
      <c r="D41" s="16">
        <v>312.12</v>
      </c>
      <c r="E41" s="12"/>
    </row>
    <row r="42" spans="1:5" ht="20.25" customHeight="1" x14ac:dyDescent="0.25">
      <c r="A42" s="8" t="s">
        <v>35</v>
      </c>
      <c r="B42" s="8">
        <v>1</v>
      </c>
      <c r="C42" s="7" t="s">
        <v>64</v>
      </c>
      <c r="D42" s="16">
        <v>467.12</v>
      </c>
      <c r="E42" s="11"/>
    </row>
    <row r="43" spans="1:5" ht="20.25" customHeight="1" x14ac:dyDescent="0.25">
      <c r="A43" s="8" t="s">
        <v>37</v>
      </c>
      <c r="B43" s="8">
        <v>1</v>
      </c>
      <c r="C43" s="1" t="s">
        <v>65</v>
      </c>
      <c r="D43" s="16">
        <v>0</v>
      </c>
      <c r="E43" s="19">
        <f>SUM(D40:D43)</f>
        <v>1429.24</v>
      </c>
    </row>
    <row r="44" spans="1:5" ht="24.75" customHeight="1" thickBot="1" x14ac:dyDescent="0.3">
      <c r="A44" s="22" t="s">
        <v>93</v>
      </c>
      <c r="B44" s="22"/>
      <c r="C44" s="22"/>
      <c r="D44" s="22"/>
      <c r="E44" s="44">
        <f>E43+E37+E32</f>
        <v>2429.2399999999998</v>
      </c>
    </row>
    <row r="45" spans="1:5" ht="18.75" customHeight="1" x14ac:dyDescent="0.25">
      <c r="A45" s="20"/>
      <c r="B45" s="20"/>
      <c r="C45" s="13" t="s">
        <v>13</v>
      </c>
      <c r="D45" s="21"/>
      <c r="E45" s="21"/>
    </row>
    <row r="46" spans="1:5" ht="18.75" customHeight="1" x14ac:dyDescent="0.25">
      <c r="A46" s="20"/>
      <c r="B46" s="20"/>
      <c r="C46" s="13" t="s">
        <v>14</v>
      </c>
      <c r="D46" s="21"/>
      <c r="E46" s="21"/>
    </row>
    <row r="47" spans="1:5" ht="20.25" customHeight="1" x14ac:dyDescent="0.25">
      <c r="A47" s="8" t="s">
        <v>31</v>
      </c>
      <c r="B47" s="8">
        <v>1</v>
      </c>
      <c r="C47" s="7" t="s">
        <v>66</v>
      </c>
      <c r="D47" s="16">
        <v>332.16</v>
      </c>
      <c r="E47" s="11"/>
    </row>
    <row r="48" spans="1:5" ht="20.25" customHeight="1" x14ac:dyDescent="0.25">
      <c r="A48" s="8" t="s">
        <v>33</v>
      </c>
      <c r="B48" s="8">
        <v>1</v>
      </c>
      <c r="C48" s="1" t="s">
        <v>67</v>
      </c>
      <c r="D48" s="16">
        <v>1700</v>
      </c>
      <c r="E48" s="12"/>
    </row>
    <row r="49" spans="1:5" ht="20.25" customHeight="1" x14ac:dyDescent="0.25">
      <c r="A49" s="8" t="s">
        <v>35</v>
      </c>
      <c r="B49" s="8">
        <v>1</v>
      </c>
      <c r="C49" s="7" t="s">
        <v>68</v>
      </c>
      <c r="D49" s="16">
        <v>1700</v>
      </c>
      <c r="E49" s="11"/>
    </row>
    <row r="50" spans="1:5" ht="20.25" customHeight="1" x14ac:dyDescent="0.25">
      <c r="A50" s="8" t="s">
        <v>37</v>
      </c>
      <c r="B50" s="8">
        <v>1</v>
      </c>
      <c r="C50" s="1" t="s">
        <v>69</v>
      </c>
      <c r="D50" s="16">
        <v>1700</v>
      </c>
      <c r="E50" s="12"/>
    </row>
    <row r="51" spans="1:5" ht="20.25" customHeight="1" x14ac:dyDescent="0.25">
      <c r="A51" s="8" t="s">
        <v>39</v>
      </c>
      <c r="B51" s="8">
        <v>1</v>
      </c>
      <c r="C51" s="7" t="s">
        <v>70</v>
      </c>
      <c r="D51" s="16">
        <v>900</v>
      </c>
      <c r="E51" s="11"/>
    </row>
    <row r="52" spans="1:5" ht="20.25" customHeight="1" x14ac:dyDescent="0.25">
      <c r="A52" s="8" t="s">
        <v>52</v>
      </c>
      <c r="B52" s="8">
        <v>1</v>
      </c>
      <c r="C52" s="1" t="s">
        <v>71</v>
      </c>
      <c r="D52" s="16">
        <v>329</v>
      </c>
      <c r="E52" s="12"/>
    </row>
    <row r="53" spans="1:5" ht="20.25" customHeight="1" x14ac:dyDescent="0.25">
      <c r="A53" s="8" t="s">
        <v>43</v>
      </c>
      <c r="B53" s="8">
        <v>1</v>
      </c>
      <c r="C53" s="7" t="s">
        <v>72</v>
      </c>
      <c r="D53" s="16">
        <v>300</v>
      </c>
      <c r="E53" s="11"/>
    </row>
    <row r="54" spans="1:5" ht="20.25" customHeight="1" x14ac:dyDescent="0.25">
      <c r="A54" s="8" t="s">
        <v>45</v>
      </c>
      <c r="B54" s="8">
        <v>1</v>
      </c>
      <c r="C54" s="1" t="s">
        <v>73</v>
      </c>
      <c r="D54" s="16">
        <v>300</v>
      </c>
      <c r="E54" s="12"/>
    </row>
    <row r="55" spans="1:5" ht="20.25" customHeight="1" x14ac:dyDescent="0.25">
      <c r="A55" s="8" t="s">
        <v>74</v>
      </c>
      <c r="B55" s="8">
        <v>1</v>
      </c>
      <c r="C55" s="7" t="s">
        <v>75</v>
      </c>
      <c r="D55" s="16">
        <v>300</v>
      </c>
      <c r="E55" s="11"/>
    </row>
    <row r="56" spans="1:5" ht="20.25" customHeight="1" x14ac:dyDescent="0.25">
      <c r="A56" s="8" t="s">
        <v>76</v>
      </c>
      <c r="B56" s="8">
        <v>1</v>
      </c>
      <c r="C56" s="1" t="s">
        <v>77</v>
      </c>
      <c r="D56" s="16">
        <v>300</v>
      </c>
      <c r="E56" s="12"/>
    </row>
    <row r="57" spans="1:5" ht="20.25" customHeight="1" x14ac:dyDescent="0.25">
      <c r="A57" s="8" t="s">
        <v>78</v>
      </c>
      <c r="B57" s="8">
        <v>1</v>
      </c>
      <c r="C57" s="7" t="s">
        <v>79</v>
      </c>
      <c r="D57" s="16">
        <v>300</v>
      </c>
      <c r="E57" s="11"/>
    </row>
    <row r="58" spans="1:5" ht="20.25" customHeight="1" x14ac:dyDescent="0.25">
      <c r="A58" s="8" t="s">
        <v>80</v>
      </c>
      <c r="B58" s="8">
        <v>1</v>
      </c>
      <c r="C58" s="1" t="s">
        <v>81</v>
      </c>
      <c r="D58" s="16">
        <v>300</v>
      </c>
      <c r="E58" s="12"/>
    </row>
    <row r="59" spans="1:5" ht="20.25" customHeight="1" x14ac:dyDescent="0.25">
      <c r="A59" s="8" t="s">
        <v>82</v>
      </c>
      <c r="B59" s="8">
        <v>1</v>
      </c>
      <c r="C59" s="7" t="s">
        <v>83</v>
      </c>
      <c r="D59" s="16">
        <v>300</v>
      </c>
      <c r="E59" s="11"/>
    </row>
    <row r="60" spans="1:5" ht="20.25" customHeight="1" x14ac:dyDescent="0.25">
      <c r="A60" s="8" t="s">
        <v>84</v>
      </c>
      <c r="B60" s="8">
        <v>1</v>
      </c>
      <c r="C60" s="1" t="s">
        <v>85</v>
      </c>
      <c r="D60" s="57">
        <v>300</v>
      </c>
      <c r="E60" s="19">
        <f>SUM(D47:D60)</f>
        <v>9061.16</v>
      </c>
    </row>
    <row r="61" spans="1:5" ht="18.75" customHeight="1" x14ac:dyDescent="0.25">
      <c r="A61" s="20"/>
      <c r="B61" s="20"/>
      <c r="C61" s="13" t="s">
        <v>13</v>
      </c>
      <c r="D61" s="58"/>
      <c r="E61" s="58"/>
    </row>
    <row r="62" spans="1:5" ht="18.75" customHeight="1" x14ac:dyDescent="0.25">
      <c r="A62" s="20"/>
      <c r="B62" s="20"/>
      <c r="C62" s="13" t="s">
        <v>29</v>
      </c>
      <c r="D62" s="58"/>
      <c r="E62" s="58"/>
    </row>
    <row r="63" spans="1:5" ht="20.25" customHeight="1" x14ac:dyDescent="0.25">
      <c r="A63" s="8" t="s">
        <v>31</v>
      </c>
      <c r="B63" s="8">
        <v>1</v>
      </c>
      <c r="C63" s="7" t="s">
        <v>86</v>
      </c>
      <c r="D63" s="57">
        <v>1300</v>
      </c>
      <c r="E63" s="18"/>
    </row>
    <row r="64" spans="1:5" ht="20.25" customHeight="1" x14ac:dyDescent="0.25">
      <c r="A64" s="8" t="s">
        <v>33</v>
      </c>
      <c r="B64" s="8">
        <v>1</v>
      </c>
      <c r="C64" s="1" t="s">
        <v>166</v>
      </c>
      <c r="D64" s="16">
        <v>2765</v>
      </c>
      <c r="E64" s="12"/>
    </row>
    <row r="65" spans="1:5" ht="20.25" customHeight="1" x14ac:dyDescent="0.25">
      <c r="A65" s="8" t="s">
        <v>35</v>
      </c>
      <c r="B65" s="8">
        <v>1</v>
      </c>
      <c r="C65" s="7" t="s">
        <v>87</v>
      </c>
      <c r="D65" s="16">
        <v>0</v>
      </c>
      <c r="E65" s="18">
        <f>SUM(D63:D65)</f>
        <v>4065</v>
      </c>
    </row>
    <row r="66" spans="1:5" ht="18.75" customHeight="1" x14ac:dyDescent="0.25">
      <c r="A66" s="20"/>
      <c r="B66" s="20"/>
      <c r="C66" s="13" t="s">
        <v>13</v>
      </c>
      <c r="D66" s="21"/>
      <c r="E66" s="21"/>
    </row>
    <row r="67" spans="1:5" ht="18.75" customHeight="1" x14ac:dyDescent="0.25">
      <c r="A67" s="20"/>
      <c r="B67" s="20"/>
      <c r="C67" s="13" t="s">
        <v>15</v>
      </c>
      <c r="D67" s="21"/>
      <c r="E67" s="21"/>
    </row>
    <row r="68" spans="1:5" ht="20.25" customHeight="1" x14ac:dyDescent="0.25">
      <c r="A68" s="8" t="s">
        <v>31</v>
      </c>
      <c r="B68" s="8">
        <v>1</v>
      </c>
      <c r="C68" s="7" t="s">
        <v>88</v>
      </c>
      <c r="D68" s="16">
        <v>750</v>
      </c>
      <c r="E68" s="18">
        <f>SUM(D68)</f>
        <v>750</v>
      </c>
    </row>
    <row r="69" spans="1:5" ht="18.75" customHeight="1" x14ac:dyDescent="0.25">
      <c r="A69" s="20"/>
      <c r="B69" s="20"/>
      <c r="C69" s="13" t="s">
        <v>13</v>
      </c>
      <c r="D69" s="21"/>
      <c r="E69" s="21"/>
    </row>
    <row r="70" spans="1:5" ht="18.75" customHeight="1" x14ac:dyDescent="0.25">
      <c r="A70" s="20"/>
      <c r="B70" s="20"/>
      <c r="C70" s="13" t="s">
        <v>91</v>
      </c>
      <c r="D70" s="21"/>
      <c r="E70" s="21"/>
    </row>
    <row r="71" spans="1:5" ht="20.25" customHeight="1" x14ac:dyDescent="0.25">
      <c r="A71" s="8" t="s">
        <v>31</v>
      </c>
      <c r="B71" s="8">
        <v>1</v>
      </c>
      <c r="C71" s="7" t="s">
        <v>89</v>
      </c>
      <c r="D71" s="16">
        <v>60</v>
      </c>
      <c r="E71" s="11"/>
    </row>
    <row r="72" spans="1:5" ht="20.25" customHeight="1" x14ac:dyDescent="0.25">
      <c r="A72" s="8" t="s">
        <v>33</v>
      </c>
      <c r="B72" s="8">
        <v>1</v>
      </c>
      <c r="C72" s="1" t="s">
        <v>90</v>
      </c>
      <c r="D72" s="16">
        <v>408.83</v>
      </c>
      <c r="E72" s="19">
        <f>SUM(D71:D72)</f>
        <v>468.83</v>
      </c>
    </row>
    <row r="73" spans="1:5" ht="24.75" customHeight="1" thickBot="1" x14ac:dyDescent="0.3">
      <c r="A73" s="22" t="s">
        <v>92</v>
      </c>
      <c r="B73" s="22"/>
      <c r="C73" s="22"/>
      <c r="D73" s="22"/>
      <c r="E73" s="44">
        <f>E72+E68+E60+E65</f>
        <v>14344.99</v>
      </c>
    </row>
    <row r="74" spans="1:5" ht="18.75" customHeight="1" x14ac:dyDescent="0.25">
      <c r="A74" s="20"/>
      <c r="B74" s="20"/>
      <c r="C74" s="13" t="s">
        <v>16</v>
      </c>
      <c r="D74" s="21"/>
      <c r="E74" s="21"/>
    </row>
    <row r="75" spans="1:5" ht="18.75" customHeight="1" x14ac:dyDescent="0.25">
      <c r="A75" s="20"/>
      <c r="B75" s="20"/>
      <c r="C75" s="13" t="s">
        <v>17</v>
      </c>
      <c r="D75" s="21"/>
      <c r="E75" s="21"/>
    </row>
    <row r="76" spans="1:5" ht="20.25" customHeight="1" x14ac:dyDescent="0.25">
      <c r="A76" s="8" t="s">
        <v>31</v>
      </c>
      <c r="B76" s="8">
        <v>1</v>
      </c>
      <c r="C76" s="7" t="s">
        <v>94</v>
      </c>
      <c r="D76" s="16">
        <v>10000</v>
      </c>
      <c r="E76" s="11"/>
    </row>
    <row r="77" spans="1:5" ht="20.25" customHeight="1" x14ac:dyDescent="0.25">
      <c r="A77" s="8" t="s">
        <v>33</v>
      </c>
      <c r="B77" s="8">
        <v>1</v>
      </c>
      <c r="C77" s="1" t="s">
        <v>95</v>
      </c>
      <c r="D77" s="16">
        <v>0</v>
      </c>
      <c r="E77" s="12"/>
    </row>
    <row r="78" spans="1:5" ht="20.25" customHeight="1" x14ac:dyDescent="0.25">
      <c r="A78" s="8" t="s">
        <v>35</v>
      </c>
      <c r="B78" s="8">
        <v>1</v>
      </c>
      <c r="C78" s="7" t="s">
        <v>96</v>
      </c>
      <c r="D78" s="16">
        <v>0</v>
      </c>
      <c r="E78" s="11"/>
    </row>
    <row r="79" spans="1:5" ht="20.25" customHeight="1" x14ac:dyDescent="0.25">
      <c r="A79" s="8" t="s">
        <v>37</v>
      </c>
      <c r="B79" s="8">
        <v>1</v>
      </c>
      <c r="C79" s="1" t="s">
        <v>97</v>
      </c>
      <c r="D79" s="16">
        <v>106825</v>
      </c>
      <c r="E79" s="12"/>
    </row>
    <row r="80" spans="1:5" ht="20.25" customHeight="1" x14ac:dyDescent="0.25">
      <c r="A80" s="8" t="s">
        <v>39</v>
      </c>
      <c r="B80" s="8">
        <v>1</v>
      </c>
      <c r="C80" s="7" t="s">
        <v>98</v>
      </c>
      <c r="D80" s="16">
        <v>0</v>
      </c>
      <c r="E80" s="11"/>
    </row>
    <row r="81" spans="1:5" ht="20.25" customHeight="1" x14ac:dyDescent="0.25">
      <c r="A81" s="8" t="s">
        <v>99</v>
      </c>
      <c r="B81" s="8">
        <v>1</v>
      </c>
      <c r="C81" s="1" t="s">
        <v>100</v>
      </c>
      <c r="D81" s="16">
        <v>0</v>
      </c>
      <c r="E81" s="12"/>
    </row>
    <row r="82" spans="1:5" ht="20.25" customHeight="1" x14ac:dyDescent="0.25">
      <c r="A82" s="8" t="s">
        <v>43</v>
      </c>
      <c r="B82" s="8">
        <v>1</v>
      </c>
      <c r="C82" s="7" t="s">
        <v>101</v>
      </c>
      <c r="D82" s="16">
        <v>0</v>
      </c>
      <c r="E82" s="11"/>
    </row>
    <row r="83" spans="1:5" ht="20.25" customHeight="1" x14ac:dyDescent="0.25">
      <c r="A83" s="8" t="s">
        <v>45</v>
      </c>
      <c r="B83" s="8">
        <v>1</v>
      </c>
      <c r="C83" s="1" t="s">
        <v>102</v>
      </c>
      <c r="D83" s="16">
        <v>0</v>
      </c>
      <c r="E83" s="12"/>
    </row>
    <row r="84" spans="1:5" ht="20.25" customHeight="1" x14ac:dyDescent="0.25">
      <c r="A84" s="8" t="s">
        <v>74</v>
      </c>
      <c r="B84" s="8">
        <v>1</v>
      </c>
      <c r="C84" s="7" t="s">
        <v>103</v>
      </c>
      <c r="D84" s="16">
        <v>0</v>
      </c>
      <c r="E84" s="11"/>
    </row>
    <row r="85" spans="1:5" ht="20.25" customHeight="1" x14ac:dyDescent="0.25">
      <c r="A85" s="8" t="s">
        <v>76</v>
      </c>
      <c r="B85" s="8">
        <v>1</v>
      </c>
      <c r="C85" s="1" t="s">
        <v>104</v>
      </c>
      <c r="D85" s="16">
        <v>0</v>
      </c>
      <c r="E85" s="12"/>
    </row>
    <row r="86" spans="1:5" ht="20.25" customHeight="1" x14ac:dyDescent="0.25">
      <c r="A86" s="8" t="s">
        <v>78</v>
      </c>
      <c r="B86" s="8">
        <v>1</v>
      </c>
      <c r="C86" s="7" t="s">
        <v>105</v>
      </c>
      <c r="D86" s="16">
        <v>0</v>
      </c>
      <c r="E86" s="11"/>
    </row>
    <row r="87" spans="1:5" ht="20.25" customHeight="1" x14ac:dyDescent="0.25">
      <c r="A87" s="8" t="s">
        <v>80</v>
      </c>
      <c r="B87" s="8">
        <v>1</v>
      </c>
      <c r="C87" s="1" t="s">
        <v>106</v>
      </c>
      <c r="D87" s="16">
        <v>0</v>
      </c>
      <c r="E87" s="19">
        <f>SUM(D76:D87)</f>
        <v>116825</v>
      </c>
    </row>
    <row r="88" spans="1:5" ht="24.75" customHeight="1" thickBot="1" x14ac:dyDescent="0.3">
      <c r="A88" s="22" t="s">
        <v>107</v>
      </c>
      <c r="B88" s="22"/>
      <c r="C88" s="22"/>
      <c r="D88" s="22"/>
      <c r="E88" s="44">
        <f>E87</f>
        <v>116825</v>
      </c>
    </row>
    <row r="89" spans="1:5" ht="18.75" customHeight="1" x14ac:dyDescent="0.25">
      <c r="A89" s="20"/>
      <c r="B89" s="20"/>
      <c r="C89" s="13" t="s">
        <v>18</v>
      </c>
      <c r="D89" s="21"/>
      <c r="E89" s="21"/>
    </row>
    <row r="90" spans="1:5" ht="18.75" customHeight="1" x14ac:dyDescent="0.25">
      <c r="A90" s="20"/>
      <c r="B90" s="20"/>
      <c r="C90" s="13" t="s">
        <v>19</v>
      </c>
      <c r="D90" s="21"/>
      <c r="E90" s="21"/>
    </row>
    <row r="91" spans="1:5" ht="20.25" customHeight="1" x14ac:dyDescent="0.25">
      <c r="A91" s="8" t="s">
        <v>31</v>
      </c>
      <c r="B91" s="8">
        <v>1</v>
      </c>
      <c r="C91" s="7" t="s">
        <v>108</v>
      </c>
      <c r="D91" s="16">
        <v>40</v>
      </c>
      <c r="E91" s="11"/>
    </row>
    <row r="92" spans="1:5" ht="20.25" customHeight="1" x14ac:dyDescent="0.25">
      <c r="A92" s="8" t="s">
        <v>33</v>
      </c>
      <c r="B92" s="8">
        <v>1</v>
      </c>
      <c r="C92" s="1" t="s">
        <v>109</v>
      </c>
      <c r="D92" s="16">
        <v>199.95</v>
      </c>
      <c r="E92" s="12"/>
    </row>
    <row r="93" spans="1:5" ht="20.25" customHeight="1" x14ac:dyDescent="0.25">
      <c r="A93" s="8" t="s">
        <v>35</v>
      </c>
      <c r="B93" s="8">
        <v>1</v>
      </c>
      <c r="C93" s="7" t="s">
        <v>110</v>
      </c>
      <c r="D93" s="57">
        <v>0</v>
      </c>
      <c r="E93" s="18">
        <f>SUM(D91:D93)</f>
        <v>239.95</v>
      </c>
    </row>
    <row r="94" spans="1:5" ht="24.75" customHeight="1" x14ac:dyDescent="0.25">
      <c r="A94" s="39"/>
      <c r="B94" s="39"/>
      <c r="C94" s="14" t="s">
        <v>18</v>
      </c>
      <c r="D94" s="59"/>
      <c r="E94" s="59"/>
    </row>
    <row r="95" spans="1:5" ht="24.75" customHeight="1" x14ac:dyDescent="0.25">
      <c r="A95" s="39"/>
      <c r="B95" s="39"/>
      <c r="C95" s="14" t="s">
        <v>20</v>
      </c>
      <c r="D95" s="59"/>
      <c r="E95" s="59"/>
    </row>
    <row r="96" spans="1:5" ht="20.25" customHeight="1" x14ac:dyDescent="0.25">
      <c r="A96" s="8" t="s">
        <v>31</v>
      </c>
      <c r="B96" s="8">
        <v>1</v>
      </c>
      <c r="C96" s="7" t="s">
        <v>6</v>
      </c>
      <c r="D96" s="57" t="s">
        <v>49</v>
      </c>
      <c r="E96" s="18"/>
    </row>
    <row r="97" spans="1:5" ht="20.25" customHeight="1" x14ac:dyDescent="0.25">
      <c r="A97" s="8" t="s">
        <v>33</v>
      </c>
      <c r="B97" s="8">
        <v>1</v>
      </c>
      <c r="C97" s="1" t="s">
        <v>111</v>
      </c>
      <c r="D97" s="16">
        <v>129.9</v>
      </c>
      <c r="E97" s="12"/>
    </row>
    <row r="98" spans="1:5" ht="20.25" customHeight="1" x14ac:dyDescent="0.25">
      <c r="A98" s="8" t="s">
        <v>35</v>
      </c>
      <c r="B98" s="8">
        <v>1</v>
      </c>
      <c r="C98" s="7" t="s">
        <v>111</v>
      </c>
      <c r="D98" s="16">
        <v>129.9</v>
      </c>
      <c r="E98" s="18">
        <f>SUM(D96:D98)</f>
        <v>259.8</v>
      </c>
    </row>
    <row r="99" spans="1:5" ht="24.75" customHeight="1" thickBot="1" x14ac:dyDescent="0.3">
      <c r="A99" s="22" t="s">
        <v>112</v>
      </c>
      <c r="B99" s="22"/>
      <c r="C99" s="22"/>
      <c r="D99" s="22"/>
      <c r="E99" s="44">
        <f>E98+E93</f>
        <v>499.75</v>
      </c>
    </row>
    <row r="100" spans="1:5" ht="18.75" customHeight="1" x14ac:dyDescent="0.25">
      <c r="A100" s="20"/>
      <c r="B100" s="20"/>
      <c r="C100" s="13" t="s">
        <v>163</v>
      </c>
      <c r="D100" s="21"/>
      <c r="E100" s="21"/>
    </row>
    <row r="101" spans="1:5" ht="18.75" customHeight="1" x14ac:dyDescent="0.25">
      <c r="A101" s="20"/>
      <c r="B101" s="20"/>
      <c r="C101" s="13" t="s">
        <v>164</v>
      </c>
      <c r="D101" s="21"/>
      <c r="E101" s="21"/>
    </row>
    <row r="102" spans="1:5" ht="20.25" customHeight="1" x14ac:dyDescent="0.25">
      <c r="A102" s="8" t="s">
        <v>31</v>
      </c>
      <c r="B102" s="8">
        <v>1</v>
      </c>
      <c r="C102" s="7" t="s">
        <v>162</v>
      </c>
      <c r="D102" s="16">
        <v>1500</v>
      </c>
      <c r="E102" s="18">
        <f>SUM(D102)</f>
        <v>1500</v>
      </c>
    </row>
    <row r="103" spans="1:5" ht="24.75" customHeight="1" thickBot="1" x14ac:dyDescent="0.3">
      <c r="A103" s="22" t="s">
        <v>165</v>
      </c>
      <c r="B103" s="22"/>
      <c r="C103" s="22"/>
      <c r="D103" s="22"/>
      <c r="E103" s="44">
        <f>E102+E97</f>
        <v>1500</v>
      </c>
    </row>
    <row r="104" spans="1:5" ht="18.75" customHeight="1" x14ac:dyDescent="0.25">
      <c r="A104" s="20"/>
      <c r="B104" s="20"/>
      <c r="C104" s="13" t="s">
        <v>21</v>
      </c>
      <c r="D104" s="21"/>
      <c r="E104" s="21"/>
    </row>
    <row r="105" spans="1:5" ht="18.75" customHeight="1" x14ac:dyDescent="0.25">
      <c r="A105" s="20"/>
      <c r="B105" s="20"/>
      <c r="C105" s="13" t="s">
        <v>22</v>
      </c>
      <c r="D105" s="21"/>
      <c r="E105" s="21"/>
    </row>
    <row r="106" spans="1:5" ht="20.25" customHeight="1" x14ac:dyDescent="0.25">
      <c r="A106" s="8" t="s">
        <v>31</v>
      </c>
      <c r="B106" s="8">
        <v>1</v>
      </c>
      <c r="C106" s="7" t="s">
        <v>113</v>
      </c>
      <c r="D106" s="16">
        <v>440</v>
      </c>
      <c r="E106" s="11"/>
    </row>
    <row r="107" spans="1:5" ht="20.25" customHeight="1" x14ac:dyDescent="0.25">
      <c r="A107" s="8" t="s">
        <v>33</v>
      </c>
      <c r="B107" s="8">
        <v>1</v>
      </c>
      <c r="C107" s="1" t="s">
        <v>114</v>
      </c>
      <c r="D107" s="16">
        <v>0</v>
      </c>
      <c r="E107" s="19">
        <f>SUM(D106:D107)</f>
        <v>440</v>
      </c>
    </row>
    <row r="108" spans="1:5" ht="18.75" customHeight="1" x14ac:dyDescent="0.25">
      <c r="A108" s="20"/>
      <c r="B108" s="20"/>
      <c r="C108" s="13" t="s">
        <v>21</v>
      </c>
      <c r="D108" s="21"/>
      <c r="E108" s="21"/>
    </row>
    <row r="109" spans="1:5" ht="18.75" customHeight="1" x14ac:dyDescent="0.25">
      <c r="A109" s="20"/>
      <c r="B109" s="20"/>
      <c r="C109" s="13" t="s">
        <v>23</v>
      </c>
      <c r="D109" s="21"/>
      <c r="E109" s="21"/>
    </row>
    <row r="110" spans="1:5" ht="20.25" customHeight="1" x14ac:dyDescent="0.25">
      <c r="A110" s="8" t="s">
        <v>31</v>
      </c>
      <c r="B110" s="8">
        <v>1</v>
      </c>
      <c r="C110" s="7" t="s">
        <v>28</v>
      </c>
      <c r="D110" s="16">
        <v>0</v>
      </c>
      <c r="E110" s="11"/>
    </row>
    <row r="111" spans="1:5" ht="20.25" customHeight="1" x14ac:dyDescent="0.25">
      <c r="A111" s="8" t="s">
        <v>33</v>
      </c>
      <c r="B111" s="8">
        <v>1</v>
      </c>
      <c r="C111" s="1" t="s">
        <v>115</v>
      </c>
      <c r="D111" s="16">
        <v>2500</v>
      </c>
      <c r="E111" s="12"/>
    </row>
    <row r="112" spans="1:5" ht="20.25" customHeight="1" x14ac:dyDescent="0.25">
      <c r="A112" s="8" t="s">
        <v>35</v>
      </c>
      <c r="B112" s="8">
        <v>1</v>
      </c>
      <c r="C112" s="7" t="s">
        <v>116</v>
      </c>
      <c r="D112" s="16">
        <v>6500</v>
      </c>
      <c r="E112" s="11"/>
    </row>
    <row r="113" spans="1:5" ht="20.25" customHeight="1" x14ac:dyDescent="0.25">
      <c r="A113" s="8" t="s">
        <v>37</v>
      </c>
      <c r="B113" s="8">
        <v>1</v>
      </c>
      <c r="C113" s="1" t="s">
        <v>117</v>
      </c>
      <c r="D113" s="16">
        <v>2700</v>
      </c>
      <c r="E113" s="12"/>
    </row>
    <row r="114" spans="1:5" ht="20.25" customHeight="1" x14ac:dyDescent="0.25">
      <c r="A114" s="8" t="s">
        <v>39</v>
      </c>
      <c r="B114" s="8">
        <v>1</v>
      </c>
      <c r="C114" s="7" t="s">
        <v>118</v>
      </c>
      <c r="D114" s="16">
        <v>2510</v>
      </c>
      <c r="E114" s="11"/>
    </row>
    <row r="115" spans="1:5" ht="20.25" customHeight="1" x14ac:dyDescent="0.25">
      <c r="A115" s="8" t="s">
        <v>52</v>
      </c>
      <c r="B115" s="8">
        <v>1</v>
      </c>
      <c r="C115" s="1" t="s">
        <v>119</v>
      </c>
      <c r="D115" s="16">
        <v>620</v>
      </c>
      <c r="E115" s="12"/>
    </row>
    <row r="116" spans="1:5" ht="20.25" customHeight="1" x14ac:dyDescent="0.25">
      <c r="A116" s="8" t="s">
        <v>43</v>
      </c>
      <c r="B116" s="8">
        <v>1</v>
      </c>
      <c r="C116" s="7" t="s">
        <v>120</v>
      </c>
      <c r="D116" s="16">
        <v>578.65</v>
      </c>
      <c r="E116" s="11"/>
    </row>
    <row r="117" spans="1:5" ht="20.25" customHeight="1" x14ac:dyDescent="0.25">
      <c r="A117" s="8" t="s">
        <v>45</v>
      </c>
      <c r="B117" s="8">
        <v>1</v>
      </c>
      <c r="C117" s="1" t="s">
        <v>120</v>
      </c>
      <c r="D117" s="16">
        <v>578.65</v>
      </c>
      <c r="E117" s="12"/>
    </row>
    <row r="118" spans="1:5" ht="20.25" customHeight="1" x14ac:dyDescent="0.25">
      <c r="A118" s="8" t="s">
        <v>74</v>
      </c>
      <c r="B118" s="8">
        <v>1</v>
      </c>
      <c r="C118" s="7" t="s">
        <v>121</v>
      </c>
      <c r="D118" s="16">
        <v>0</v>
      </c>
      <c r="E118" s="11"/>
    </row>
    <row r="119" spans="1:5" ht="20.25" customHeight="1" x14ac:dyDescent="0.25">
      <c r="A119" s="8" t="s">
        <v>76</v>
      </c>
      <c r="B119" s="8">
        <v>1</v>
      </c>
      <c r="C119" s="1" t="s">
        <v>122</v>
      </c>
      <c r="D119" s="16">
        <v>550</v>
      </c>
      <c r="E119" s="12"/>
    </row>
    <row r="120" spans="1:5" ht="20.25" customHeight="1" x14ac:dyDescent="0.25">
      <c r="A120" s="8" t="s">
        <v>78</v>
      </c>
      <c r="B120" s="8">
        <v>1</v>
      </c>
      <c r="C120" s="7" t="s">
        <v>123</v>
      </c>
      <c r="D120" s="16">
        <v>550</v>
      </c>
      <c r="E120" s="11"/>
    </row>
    <row r="121" spans="1:5" ht="20.25" customHeight="1" x14ac:dyDescent="0.25">
      <c r="A121" s="8" t="s">
        <v>80</v>
      </c>
      <c r="B121" s="8">
        <v>1</v>
      </c>
      <c r="C121" s="1" t="s">
        <v>124</v>
      </c>
      <c r="D121" s="16">
        <v>0</v>
      </c>
      <c r="E121" s="19">
        <f>SUM(D110:D121)</f>
        <v>17087.3</v>
      </c>
    </row>
    <row r="122" spans="1:5" ht="18.75" customHeight="1" x14ac:dyDescent="0.25">
      <c r="A122" s="20"/>
      <c r="B122" s="20"/>
      <c r="C122" s="13" t="s">
        <v>21</v>
      </c>
      <c r="D122" s="21"/>
      <c r="E122" s="21"/>
    </row>
    <row r="123" spans="1:5" ht="18.75" customHeight="1" x14ac:dyDescent="0.25">
      <c r="A123" s="20"/>
      <c r="B123" s="20"/>
      <c r="C123" s="13" t="s">
        <v>24</v>
      </c>
      <c r="D123" s="21"/>
      <c r="E123" s="21"/>
    </row>
    <row r="124" spans="1:5" ht="20.25" customHeight="1" x14ac:dyDescent="0.25">
      <c r="A124" s="8" t="s">
        <v>31</v>
      </c>
      <c r="B124" s="8">
        <v>1</v>
      </c>
      <c r="C124" s="7" t="s">
        <v>125</v>
      </c>
      <c r="D124" s="16">
        <v>1943.52</v>
      </c>
      <c r="E124" s="11"/>
    </row>
    <row r="125" spans="1:5" ht="20.25" customHeight="1" x14ac:dyDescent="0.25">
      <c r="A125" s="8" t="s">
        <v>33</v>
      </c>
      <c r="B125" s="8">
        <v>1</v>
      </c>
      <c r="C125" s="1" t="s">
        <v>6</v>
      </c>
      <c r="D125" s="16">
        <v>0</v>
      </c>
      <c r="E125" s="12"/>
    </row>
    <row r="126" spans="1:5" ht="20.25" customHeight="1" x14ac:dyDescent="0.25">
      <c r="A126" s="8" t="s">
        <v>35</v>
      </c>
      <c r="B126" s="8">
        <v>1</v>
      </c>
      <c r="C126" s="7" t="s">
        <v>126</v>
      </c>
      <c r="D126" s="16">
        <v>1372.64</v>
      </c>
      <c r="E126" s="11"/>
    </row>
    <row r="127" spans="1:5" ht="20.25" customHeight="1" x14ac:dyDescent="0.25">
      <c r="A127" s="8" t="s">
        <v>37</v>
      </c>
      <c r="B127" s="8">
        <v>1</v>
      </c>
      <c r="C127" s="1" t="s">
        <v>127</v>
      </c>
      <c r="D127" s="16">
        <v>1004.76</v>
      </c>
      <c r="E127" s="12"/>
    </row>
    <row r="128" spans="1:5" ht="20.25" customHeight="1" x14ac:dyDescent="0.25">
      <c r="A128" s="8" t="s">
        <v>39</v>
      </c>
      <c r="B128" s="8">
        <v>1</v>
      </c>
      <c r="C128" s="7" t="s">
        <v>128</v>
      </c>
      <c r="D128" s="16">
        <v>322.67</v>
      </c>
      <c r="E128" s="11"/>
    </row>
    <row r="129" spans="1:5" ht="20.25" customHeight="1" x14ac:dyDescent="0.25">
      <c r="A129" s="8" t="s">
        <v>52</v>
      </c>
      <c r="B129" s="8">
        <v>1</v>
      </c>
      <c r="C129" s="7" t="s">
        <v>129</v>
      </c>
      <c r="D129" s="16">
        <v>600</v>
      </c>
      <c r="E129" s="11"/>
    </row>
    <row r="130" spans="1:5" ht="20.25" customHeight="1" x14ac:dyDescent="0.25">
      <c r="A130" s="8" t="s">
        <v>43</v>
      </c>
      <c r="B130" s="8">
        <v>1</v>
      </c>
      <c r="C130" s="7" t="s">
        <v>130</v>
      </c>
      <c r="D130" s="16">
        <v>645</v>
      </c>
      <c r="E130" s="11"/>
    </row>
    <row r="131" spans="1:5" ht="20.25" customHeight="1" x14ac:dyDescent="0.25">
      <c r="A131" s="8" t="s">
        <v>45</v>
      </c>
      <c r="B131" s="8">
        <v>1</v>
      </c>
      <c r="C131" s="1" t="s">
        <v>130</v>
      </c>
      <c r="D131" s="16">
        <v>645</v>
      </c>
      <c r="E131" s="12"/>
    </row>
    <row r="132" spans="1:5" ht="20.25" customHeight="1" x14ac:dyDescent="0.25">
      <c r="A132" s="8" t="s">
        <v>74</v>
      </c>
      <c r="B132" s="8">
        <v>1</v>
      </c>
      <c r="C132" s="7" t="s">
        <v>28</v>
      </c>
      <c r="D132" s="16">
        <v>0</v>
      </c>
      <c r="E132" s="11"/>
    </row>
    <row r="133" spans="1:5" ht="20.25" customHeight="1" x14ac:dyDescent="0.25">
      <c r="A133" s="8" t="s">
        <v>76</v>
      </c>
      <c r="B133" s="8">
        <v>1</v>
      </c>
      <c r="C133" s="1" t="s">
        <v>28</v>
      </c>
      <c r="D133" s="16">
        <v>0</v>
      </c>
      <c r="E133" s="12"/>
    </row>
    <row r="134" spans="1:5" ht="20.25" customHeight="1" x14ac:dyDescent="0.25">
      <c r="A134" s="8" t="s">
        <v>78</v>
      </c>
      <c r="B134" s="8">
        <v>1</v>
      </c>
      <c r="C134" s="7" t="s">
        <v>131</v>
      </c>
      <c r="D134" s="16">
        <v>1000</v>
      </c>
      <c r="E134" s="11"/>
    </row>
    <row r="135" spans="1:5" ht="20.25" customHeight="1" x14ac:dyDescent="0.25">
      <c r="A135" s="8" t="s">
        <v>80</v>
      </c>
      <c r="B135" s="8">
        <v>1</v>
      </c>
      <c r="C135" s="1" t="s">
        <v>132</v>
      </c>
      <c r="D135" s="16">
        <v>700</v>
      </c>
      <c r="E135" s="12"/>
    </row>
    <row r="136" spans="1:5" ht="20.25" customHeight="1" x14ac:dyDescent="0.25">
      <c r="A136" s="8" t="s">
        <v>82</v>
      </c>
      <c r="B136" s="8">
        <v>1</v>
      </c>
      <c r="C136" s="7" t="s">
        <v>133</v>
      </c>
      <c r="D136" s="16">
        <v>0</v>
      </c>
      <c r="E136" s="11"/>
    </row>
    <row r="137" spans="1:5" ht="20.25" customHeight="1" x14ac:dyDescent="0.25">
      <c r="A137" s="8" t="s">
        <v>84</v>
      </c>
      <c r="B137" s="8">
        <v>1</v>
      </c>
      <c r="C137" s="1" t="s">
        <v>134</v>
      </c>
      <c r="D137" s="16">
        <v>700</v>
      </c>
      <c r="E137" s="12"/>
    </row>
    <row r="138" spans="1:5" ht="20.25" customHeight="1" x14ac:dyDescent="0.25">
      <c r="A138" s="8" t="s">
        <v>135</v>
      </c>
      <c r="B138" s="8">
        <v>1</v>
      </c>
      <c r="C138" s="7" t="s">
        <v>136</v>
      </c>
      <c r="D138" s="16">
        <v>700</v>
      </c>
      <c r="E138" s="18">
        <f>SUM(D124:D138)</f>
        <v>9633.59</v>
      </c>
    </row>
    <row r="139" spans="1:5" ht="18.75" customHeight="1" x14ac:dyDescent="0.25">
      <c r="A139" s="20"/>
      <c r="B139" s="20"/>
      <c r="C139" s="13" t="s">
        <v>21</v>
      </c>
      <c r="D139" s="21"/>
      <c r="E139" s="21"/>
    </row>
    <row r="140" spans="1:5" ht="18.75" customHeight="1" x14ac:dyDescent="0.25">
      <c r="A140" s="20"/>
      <c r="B140" s="20"/>
      <c r="C140" s="13" t="s">
        <v>25</v>
      </c>
      <c r="D140" s="21"/>
      <c r="E140" s="21"/>
    </row>
    <row r="141" spans="1:5" ht="20.25" customHeight="1" x14ac:dyDescent="0.25">
      <c r="A141" s="8" t="s">
        <v>31</v>
      </c>
      <c r="B141" s="8">
        <v>1</v>
      </c>
      <c r="C141" s="7" t="s">
        <v>137</v>
      </c>
      <c r="D141" s="16">
        <v>0</v>
      </c>
      <c r="E141" s="11"/>
    </row>
    <row r="142" spans="1:5" ht="20.25" customHeight="1" x14ac:dyDescent="0.25">
      <c r="A142" s="8" t="s">
        <v>33</v>
      </c>
      <c r="B142" s="8">
        <v>1</v>
      </c>
      <c r="C142" s="1" t="s">
        <v>138</v>
      </c>
      <c r="D142" s="16">
        <v>7978.79</v>
      </c>
      <c r="E142" s="12"/>
    </row>
    <row r="143" spans="1:5" ht="20.25" customHeight="1" x14ac:dyDescent="0.25">
      <c r="A143" s="8" t="s">
        <v>35</v>
      </c>
      <c r="B143" s="8">
        <v>1</v>
      </c>
      <c r="C143" s="7" t="s">
        <v>139</v>
      </c>
      <c r="D143" s="16">
        <v>15800</v>
      </c>
      <c r="E143" s="11"/>
    </row>
    <row r="144" spans="1:5" ht="20.25" customHeight="1" x14ac:dyDescent="0.25">
      <c r="A144" s="8" t="s">
        <v>37</v>
      </c>
      <c r="B144" s="8">
        <v>1</v>
      </c>
      <c r="C144" s="1" t="s">
        <v>140</v>
      </c>
      <c r="D144" s="16">
        <v>0</v>
      </c>
      <c r="E144" s="19">
        <f>SUM(D141:D144)</f>
        <v>23778.79</v>
      </c>
    </row>
    <row r="145" spans="1:5" ht="18.75" customHeight="1" x14ac:dyDescent="0.25">
      <c r="A145" s="20"/>
      <c r="B145" s="20"/>
      <c r="C145" s="13" t="s">
        <v>21</v>
      </c>
      <c r="D145" s="21"/>
      <c r="E145" s="21"/>
    </row>
    <row r="146" spans="1:5" ht="18.75" customHeight="1" x14ac:dyDescent="0.25">
      <c r="A146" s="20"/>
      <c r="B146" s="20"/>
      <c r="C146" s="13" t="s">
        <v>26</v>
      </c>
      <c r="D146" s="21"/>
      <c r="E146" s="21"/>
    </row>
    <row r="147" spans="1:5" ht="20.25" customHeight="1" x14ac:dyDescent="0.25">
      <c r="A147" s="8" t="s">
        <v>31</v>
      </c>
      <c r="B147" s="8">
        <v>1</v>
      </c>
      <c r="C147" s="7" t="s">
        <v>141</v>
      </c>
      <c r="D147" s="16">
        <v>0</v>
      </c>
      <c r="E147" s="11"/>
    </row>
    <row r="148" spans="1:5" ht="20.25" customHeight="1" x14ac:dyDescent="0.25">
      <c r="A148" s="8" t="s">
        <v>33</v>
      </c>
      <c r="B148" s="8">
        <v>1</v>
      </c>
      <c r="C148" s="1" t="s">
        <v>28</v>
      </c>
      <c r="D148" s="16">
        <v>0</v>
      </c>
      <c r="E148" s="12"/>
    </row>
    <row r="149" spans="1:5" ht="20.25" customHeight="1" x14ac:dyDescent="0.25">
      <c r="A149" s="8" t="s">
        <v>35</v>
      </c>
      <c r="B149" s="8">
        <v>1</v>
      </c>
      <c r="C149" s="7" t="s">
        <v>142</v>
      </c>
      <c r="D149" s="16">
        <v>6575</v>
      </c>
      <c r="E149" s="11"/>
    </row>
    <row r="150" spans="1:5" ht="20.25" customHeight="1" x14ac:dyDescent="0.25">
      <c r="A150" s="8" t="s">
        <v>37</v>
      </c>
      <c r="B150" s="8">
        <v>1</v>
      </c>
      <c r="C150" s="1" t="s">
        <v>143</v>
      </c>
      <c r="D150" s="16">
        <v>8975</v>
      </c>
      <c r="E150" s="12"/>
    </row>
    <row r="151" spans="1:5" ht="20.25" customHeight="1" x14ac:dyDescent="0.25">
      <c r="A151" s="8" t="s">
        <v>39</v>
      </c>
      <c r="B151" s="8">
        <v>1</v>
      </c>
      <c r="C151" s="7" t="s">
        <v>144</v>
      </c>
      <c r="D151" s="16">
        <v>12905.73</v>
      </c>
      <c r="E151" s="11"/>
    </row>
    <row r="152" spans="1:5" ht="20.25" customHeight="1" x14ac:dyDescent="0.25">
      <c r="A152" s="8" t="s">
        <v>52</v>
      </c>
      <c r="B152" s="8">
        <v>1</v>
      </c>
      <c r="C152" s="1" t="s">
        <v>145</v>
      </c>
      <c r="D152" s="16">
        <v>10965.11</v>
      </c>
      <c r="E152" s="12"/>
    </row>
    <row r="153" spans="1:5" ht="20.25" customHeight="1" x14ac:dyDescent="0.25">
      <c r="A153" s="8" t="s">
        <v>43</v>
      </c>
      <c r="B153" s="8">
        <v>1</v>
      </c>
      <c r="C153" s="7" t="s">
        <v>146</v>
      </c>
      <c r="D153" s="16">
        <v>4500</v>
      </c>
      <c r="E153" s="11"/>
    </row>
    <row r="154" spans="1:5" ht="20.25" customHeight="1" x14ac:dyDescent="0.25">
      <c r="A154" s="8" t="s">
        <v>45</v>
      </c>
      <c r="B154" s="8">
        <v>1</v>
      </c>
      <c r="C154" s="1" t="s">
        <v>147</v>
      </c>
      <c r="D154" s="16">
        <v>5535.14</v>
      </c>
      <c r="E154" s="12"/>
    </row>
    <row r="155" spans="1:5" ht="20.25" customHeight="1" x14ac:dyDescent="0.25">
      <c r="A155" s="8" t="s">
        <v>74</v>
      </c>
      <c r="B155" s="8">
        <v>1</v>
      </c>
      <c r="C155" s="7" t="s">
        <v>148</v>
      </c>
      <c r="D155" s="16">
        <v>4781.79</v>
      </c>
      <c r="E155" s="11"/>
    </row>
    <row r="156" spans="1:5" ht="20.25" customHeight="1" x14ac:dyDescent="0.25">
      <c r="A156" s="8" t="s">
        <v>76</v>
      </c>
      <c r="B156" s="8">
        <v>1</v>
      </c>
      <c r="C156" s="1" t="s">
        <v>149</v>
      </c>
      <c r="D156" s="16">
        <v>7132.56</v>
      </c>
      <c r="E156" s="12"/>
    </row>
    <row r="157" spans="1:5" ht="20.25" customHeight="1" x14ac:dyDescent="0.25">
      <c r="A157" s="8" t="s">
        <v>78</v>
      </c>
      <c r="B157" s="8">
        <v>1</v>
      </c>
      <c r="C157" s="7" t="s">
        <v>150</v>
      </c>
      <c r="D157" s="16">
        <v>5600</v>
      </c>
      <c r="E157" s="11"/>
    </row>
    <row r="158" spans="1:5" ht="20.25" customHeight="1" x14ac:dyDescent="0.25">
      <c r="A158" s="8" t="s">
        <v>80</v>
      </c>
      <c r="B158" s="8">
        <v>1</v>
      </c>
      <c r="C158" s="1" t="s">
        <v>151</v>
      </c>
      <c r="D158" s="16">
        <v>0</v>
      </c>
      <c r="E158" s="12"/>
    </row>
    <row r="159" spans="1:5" ht="20.25" customHeight="1" x14ac:dyDescent="0.25">
      <c r="A159" s="8" t="s">
        <v>82</v>
      </c>
      <c r="B159" s="8">
        <v>1</v>
      </c>
      <c r="C159" s="7" t="s">
        <v>152</v>
      </c>
      <c r="D159" s="16">
        <v>5600</v>
      </c>
      <c r="E159" s="18">
        <f>SUM(D147:D159)</f>
        <v>72570.329999999987</v>
      </c>
    </row>
    <row r="160" spans="1:5" ht="18.75" customHeight="1" x14ac:dyDescent="0.25">
      <c r="A160" s="20"/>
      <c r="B160" s="20"/>
      <c r="C160" s="13" t="s">
        <v>21</v>
      </c>
      <c r="D160" s="21"/>
      <c r="E160" s="21"/>
    </row>
    <row r="161" spans="1:5" ht="18.75" customHeight="1" x14ac:dyDescent="0.25">
      <c r="A161" s="20"/>
      <c r="B161" s="20"/>
      <c r="C161" s="13" t="s">
        <v>154</v>
      </c>
      <c r="D161" s="21"/>
      <c r="E161" s="21"/>
    </row>
    <row r="162" spans="1:5" ht="20.25" customHeight="1" x14ac:dyDescent="0.25">
      <c r="A162" s="8" t="s">
        <v>31</v>
      </c>
      <c r="B162" s="8">
        <v>1</v>
      </c>
      <c r="C162" s="7" t="s">
        <v>153</v>
      </c>
      <c r="D162" s="16">
        <v>1370</v>
      </c>
      <c r="E162" s="18">
        <f>D162</f>
        <v>1370</v>
      </c>
    </row>
    <row r="163" spans="1:5" ht="24.75" customHeight="1" thickBot="1" x14ac:dyDescent="0.3">
      <c r="A163" s="22" t="s">
        <v>159</v>
      </c>
      <c r="B163" s="22"/>
      <c r="C163" s="22"/>
      <c r="D163" s="22"/>
      <c r="E163" s="44">
        <f>E162+E159+E144+E138+E121+E107</f>
        <v>124880.01</v>
      </c>
    </row>
    <row r="164" spans="1:5" ht="18.75" customHeight="1" x14ac:dyDescent="0.25">
      <c r="A164" s="20"/>
      <c r="B164" s="20"/>
      <c r="C164" s="13" t="s">
        <v>27</v>
      </c>
      <c r="D164" s="21"/>
      <c r="E164" s="21"/>
    </row>
    <row r="165" spans="1:5" ht="18.75" customHeight="1" x14ac:dyDescent="0.25">
      <c r="A165" s="20"/>
      <c r="B165" s="20"/>
      <c r="C165" s="13" t="s">
        <v>167</v>
      </c>
      <c r="D165" s="21"/>
      <c r="E165" s="21"/>
    </row>
    <row r="166" spans="1:5" ht="20.25" customHeight="1" x14ac:dyDescent="0.25">
      <c r="A166" s="8" t="s">
        <v>31</v>
      </c>
      <c r="B166" s="8">
        <v>1</v>
      </c>
      <c r="C166" s="7" t="s">
        <v>155</v>
      </c>
      <c r="D166" s="16">
        <v>4640</v>
      </c>
      <c r="E166" s="11"/>
    </row>
    <row r="167" spans="1:5" ht="20.25" customHeight="1" x14ac:dyDescent="0.25">
      <c r="A167" s="8" t="s">
        <v>33</v>
      </c>
      <c r="B167" s="8">
        <v>1</v>
      </c>
      <c r="C167" s="1" t="s">
        <v>156</v>
      </c>
      <c r="D167" s="16">
        <v>1350</v>
      </c>
      <c r="E167" s="12"/>
    </row>
    <row r="168" spans="1:5" ht="20.25" customHeight="1" x14ac:dyDescent="0.25">
      <c r="A168" s="8" t="s">
        <v>35</v>
      </c>
      <c r="B168" s="8">
        <v>1</v>
      </c>
      <c r="C168" s="7" t="s">
        <v>157</v>
      </c>
      <c r="D168" s="16">
        <v>995</v>
      </c>
      <c r="E168" s="11"/>
    </row>
    <row r="169" spans="1:5" ht="20.25" customHeight="1" x14ac:dyDescent="0.25">
      <c r="A169" s="8" t="s">
        <v>37</v>
      </c>
      <c r="B169" s="8">
        <v>1</v>
      </c>
      <c r="C169" s="1" t="s">
        <v>158</v>
      </c>
      <c r="D169" s="16">
        <v>1592</v>
      </c>
      <c r="E169" s="19">
        <f>SUM(D166:D169)</f>
        <v>8577</v>
      </c>
    </row>
    <row r="170" spans="1:5" ht="24.75" customHeight="1" thickBot="1" x14ac:dyDescent="0.3">
      <c r="A170" s="36" t="s">
        <v>160</v>
      </c>
      <c r="B170" s="37"/>
      <c r="C170" s="37"/>
      <c r="D170" s="38"/>
      <c r="E170" s="44">
        <f>E169</f>
        <v>8577</v>
      </c>
    </row>
    <row r="171" spans="1:5" ht="24.75" customHeight="1" thickBot="1" x14ac:dyDescent="0.3">
      <c r="A171" s="40" t="s">
        <v>161</v>
      </c>
      <c r="B171" s="41"/>
      <c r="C171" s="41"/>
      <c r="D171" s="42"/>
      <c r="E171" s="43">
        <f>E170+E163+E99+E88+E73+E44+E25+E103</f>
        <v>270679.99</v>
      </c>
    </row>
    <row r="172" spans="1:5" ht="24.75" customHeight="1" x14ac:dyDescent="0.25"/>
    <row r="173" spans="1:5" ht="24.75" customHeight="1" x14ac:dyDescent="0.25"/>
    <row r="174" spans="1:5" ht="24.75" customHeight="1" x14ac:dyDescent="0.25"/>
    <row r="175" spans="1:5" ht="24.75" customHeight="1" x14ac:dyDescent="0.25"/>
    <row r="176" spans="1:5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</sheetData>
  <mergeCells count="52">
    <mergeCell ref="A171:D171"/>
    <mergeCell ref="A145:B146"/>
    <mergeCell ref="D145:E146"/>
    <mergeCell ref="A160:B161"/>
    <mergeCell ref="D160:E161"/>
    <mergeCell ref="A163:D163"/>
    <mergeCell ref="A164:B165"/>
    <mergeCell ref="D164:E165"/>
    <mergeCell ref="A122:B123"/>
    <mergeCell ref="D122:E123"/>
    <mergeCell ref="A170:D170"/>
    <mergeCell ref="A94:B95"/>
    <mergeCell ref="D94:E95"/>
    <mergeCell ref="A139:B140"/>
    <mergeCell ref="D139:E140"/>
    <mergeCell ref="A104:B105"/>
    <mergeCell ref="D104:E105"/>
    <mergeCell ref="A5:B6"/>
    <mergeCell ref="D5:E6"/>
    <mergeCell ref="A69:B70"/>
    <mergeCell ref="D69:E70"/>
    <mergeCell ref="A73:D73"/>
    <mergeCell ref="A15:B16"/>
    <mergeCell ref="D15:E16"/>
    <mergeCell ref="A44:D44"/>
    <mergeCell ref="A45:B46"/>
    <mergeCell ref="D45:E46"/>
    <mergeCell ref="A25:D25"/>
    <mergeCell ref="A26:B27"/>
    <mergeCell ref="D26:E27"/>
    <mergeCell ref="A33:B34"/>
    <mergeCell ref="D33:E34"/>
    <mergeCell ref="A38:B39"/>
    <mergeCell ref="A1:E1"/>
    <mergeCell ref="A2:E2"/>
    <mergeCell ref="A3:E3"/>
    <mergeCell ref="A103:D103"/>
    <mergeCell ref="A108:B109"/>
    <mergeCell ref="D108:E109"/>
    <mergeCell ref="D38:E39"/>
    <mergeCell ref="A88:D88"/>
    <mergeCell ref="A66:B67"/>
    <mergeCell ref="D66:E67"/>
    <mergeCell ref="A74:B75"/>
    <mergeCell ref="D74:E75"/>
    <mergeCell ref="A61:B62"/>
    <mergeCell ref="D61:E62"/>
    <mergeCell ref="A89:B90"/>
    <mergeCell ref="D89:E90"/>
    <mergeCell ref="A99:D99"/>
    <mergeCell ref="A100:B101"/>
    <mergeCell ref="D100:E101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2015-02-25T20:22:09Z</cp:lastPrinted>
  <dcterms:created xsi:type="dcterms:W3CDTF">2014-01-09T14:56:01Z</dcterms:created>
  <dcterms:modified xsi:type="dcterms:W3CDTF">2015-02-25T20:22:18Z</dcterms:modified>
</cp:coreProperties>
</file>